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05" yWindow="60" windowWidth="14595" windowHeight="12525" tabRatio="653" activeTab="7"/>
  </bookViews>
  <sheets>
    <sheet name="January" sheetId="14" r:id="rId1"/>
    <sheet name="February" sheetId="16" r:id="rId2"/>
    <sheet name="March" sheetId="17" r:id="rId3"/>
    <sheet name="April" sheetId="18" r:id="rId4"/>
    <sheet name="May" sheetId="19" r:id="rId5"/>
    <sheet name="June" sheetId="20" r:id="rId6"/>
    <sheet name="July" sheetId="21" r:id="rId7"/>
    <sheet name="August" sheetId="22" r:id="rId8"/>
  </sheets>
  <definedNames>
    <definedName name="_xlnm.Print_Area" localSheetId="3">April!$A$1:$J$46</definedName>
    <definedName name="_xlnm.Print_Area" localSheetId="7">August!$A$1:$J$46</definedName>
    <definedName name="_xlnm.Print_Area" localSheetId="1">February!$A$1:$J$41</definedName>
    <definedName name="_xlnm.Print_Area" localSheetId="0">January!$A$1:$J$41</definedName>
    <definedName name="_xlnm.Print_Area" localSheetId="6">July!$A$1:$J$46</definedName>
    <definedName name="_xlnm.Print_Area" localSheetId="5">June!$A$1:$J$46</definedName>
    <definedName name="_xlnm.Print_Area" localSheetId="2">March!$A$1:$J$41</definedName>
    <definedName name="_xlnm.Print_Area" localSheetId="4">May!$A$1:$J$45</definedName>
  </definedNames>
  <calcPr calcId="145621"/>
</workbook>
</file>

<file path=xl/calcChain.xml><?xml version="1.0" encoding="utf-8"?>
<calcChain xmlns="http://schemas.openxmlformats.org/spreadsheetml/2006/main">
  <c r="G42" i="20" l="1"/>
  <c r="G41" i="20"/>
  <c r="F40" i="20"/>
  <c r="E40" i="20"/>
  <c r="G40" i="20" s="1"/>
  <c r="G39" i="20"/>
  <c r="G38" i="20"/>
  <c r="G37" i="20"/>
  <c r="G36" i="20"/>
  <c r="G35" i="20"/>
  <c r="G34" i="20"/>
  <c r="G33" i="20"/>
  <c r="G32" i="20"/>
  <c r="G31" i="20"/>
  <c r="G30" i="20"/>
  <c r="G29" i="20"/>
  <c r="E28" i="20"/>
  <c r="G28" i="20" s="1"/>
  <c r="G27" i="20"/>
  <c r="G26" i="20"/>
  <c r="G25" i="20"/>
  <c r="G24" i="20"/>
  <c r="G23" i="20"/>
  <c r="G22" i="20"/>
  <c r="G21" i="20"/>
  <c r="G20" i="20"/>
  <c r="G19" i="20"/>
  <c r="G18" i="20"/>
  <c r="G17" i="20"/>
  <c r="G15" i="20"/>
  <c r="G14" i="20"/>
  <c r="G13" i="20"/>
  <c r="G12" i="20"/>
  <c r="G11" i="20"/>
  <c r="G10" i="20"/>
  <c r="G9" i="20"/>
  <c r="G8" i="20"/>
  <c r="G7" i="20"/>
  <c r="G6" i="20"/>
  <c r="I34" i="16" l="1"/>
  <c r="H34" i="16"/>
  <c r="I33" i="16"/>
  <c r="H33" i="16"/>
  <c r="I32" i="16"/>
  <c r="H32" i="16"/>
  <c r="I31" i="16"/>
  <c r="H31" i="16"/>
  <c r="I29" i="16"/>
  <c r="H28" i="16"/>
  <c r="I27" i="16"/>
  <c r="H27" i="16"/>
  <c r="I26" i="16"/>
  <c r="H26" i="16"/>
  <c r="H25" i="16"/>
  <c r="I24" i="16"/>
  <c r="I23" i="16"/>
  <c r="H23" i="16"/>
  <c r="I22" i="16"/>
  <c r="H21" i="16"/>
  <c r="H20" i="16"/>
  <c r="H19" i="16"/>
  <c r="H18" i="16"/>
  <c r="H17" i="16"/>
  <c r="H14" i="16"/>
  <c r="H13" i="16"/>
  <c r="H12" i="16"/>
  <c r="H11" i="16"/>
  <c r="H9" i="16"/>
  <c r="H8" i="16"/>
  <c r="H7" i="16"/>
  <c r="I6" i="16"/>
  <c r="H6" i="16"/>
  <c r="G39" i="16"/>
  <c r="G38" i="16"/>
  <c r="G37" i="16"/>
  <c r="F36" i="16"/>
  <c r="G36" i="16" s="1"/>
  <c r="E36" i="16"/>
  <c r="G35" i="16"/>
  <c r="G34" i="16"/>
  <c r="J34" i="16" s="1"/>
  <c r="G33" i="16"/>
  <c r="J33" i="16" s="1"/>
  <c r="G32" i="16"/>
  <c r="J32" i="16" s="1"/>
  <c r="G31" i="16"/>
  <c r="J31" i="16" s="1"/>
  <c r="G30" i="16"/>
  <c r="G29" i="16"/>
  <c r="J29" i="16" s="1"/>
  <c r="G28" i="16"/>
  <c r="J28" i="16" s="1"/>
  <c r="G27" i="16"/>
  <c r="J27" i="16" s="1"/>
  <c r="G26" i="16"/>
  <c r="J26" i="16" s="1"/>
  <c r="G25" i="16"/>
  <c r="J25" i="16" s="1"/>
  <c r="E24" i="16"/>
  <c r="G24" i="16" s="1"/>
  <c r="J24" i="16" s="1"/>
  <c r="G23" i="16"/>
  <c r="J23" i="16" s="1"/>
  <c r="G22" i="16"/>
  <c r="J22" i="16" s="1"/>
  <c r="D22" i="16"/>
  <c r="G21" i="16"/>
  <c r="D21" i="16"/>
  <c r="G20" i="16"/>
  <c r="J20" i="16" s="1"/>
  <c r="D20" i="16"/>
  <c r="G19" i="16"/>
  <c r="D19" i="16"/>
  <c r="G18" i="16"/>
  <c r="J18" i="16" s="1"/>
  <c r="D18" i="16"/>
  <c r="G17" i="16"/>
  <c r="D17" i="16"/>
  <c r="G15" i="16"/>
  <c r="D15" i="16"/>
  <c r="E14" i="16"/>
  <c r="G14" i="16" s="1"/>
  <c r="G13" i="16"/>
  <c r="D13" i="16"/>
  <c r="G12" i="16"/>
  <c r="J12" i="16" s="1"/>
  <c r="D12" i="16"/>
  <c r="G11" i="16"/>
  <c r="D11" i="16"/>
  <c r="G10" i="16"/>
  <c r="D10" i="16"/>
  <c r="G9" i="16"/>
  <c r="D9" i="16"/>
  <c r="G8" i="16"/>
  <c r="J8" i="16" s="1"/>
  <c r="D8" i="16"/>
  <c r="G7" i="16"/>
  <c r="D7" i="16"/>
  <c r="D6" i="16"/>
  <c r="J6" i="16" s="1"/>
  <c r="B14" i="16"/>
  <c r="D14" i="16" s="1"/>
  <c r="J14" i="16" s="1"/>
  <c r="J17" i="16" l="1"/>
  <c r="J19" i="16"/>
  <c r="J21" i="16"/>
  <c r="H24" i="16"/>
  <c r="J7" i="16"/>
  <c r="J9" i="16"/>
  <c r="J11" i="16"/>
  <c r="J13" i="16"/>
</calcChain>
</file>

<file path=xl/sharedStrings.xml><?xml version="1.0" encoding="utf-8"?>
<sst xmlns="http://schemas.openxmlformats.org/spreadsheetml/2006/main" count="761" uniqueCount="105">
  <si>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</si>
  <si>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</si>
  <si>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</si>
  <si>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</si>
  <si>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</si>
  <si>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</si>
  <si>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</si>
  <si>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</si>
  <si>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</si>
  <si>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</si>
  <si>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</si>
  <si>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</si>
  <si>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</si>
  <si>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</si>
  <si>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</si>
  <si>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</si>
  <si>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</si>
  <si>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</si>
  <si>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</si>
  <si>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</si>
  <si>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</si>
  <si>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</si>
  <si>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</si>
  <si>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</si>
  <si>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</si>
  <si>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</si>
  <si>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</si>
  <si>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</si>
  <si>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</si>
  <si>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</si>
  <si>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</si>
  <si>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</si>
  <si>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</si>
  <si>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</si>
  <si>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</si>
  <si>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</si>
  <si>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</si>
  <si>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</si>
  <si>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</si>
  <si>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</si>
  <si>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</si>
  <si>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</si>
  <si>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</si>
  <si>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</si>
  <si>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</si>
  <si>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</si>
  <si>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</si>
  <si>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</si>
  <si>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</si>
  <si>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</si>
  <si>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</si>
  <si>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</si>
  <si>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</si>
  <si>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</si>
  <si>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</si>
  <si>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</si>
  <si>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</si>
  <si>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</si>
  <si>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</si>
  <si>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</si>
  <si>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</si>
  <si>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</si>
  <si>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</si>
  <si>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</si>
  <si>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</si>
  <si>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</si>
  <si>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</si>
  <si>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</si>
  <si>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</si>
  <si>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</si>
  <si>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</si>
  <si>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</si>
  <si>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</si>
  <si>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</si>
  <si>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</si>
  <si>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</si>
  <si>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</si>
  <si>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</si>
  <si>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</si>
  <si>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</si>
  <si>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</si>
  <si>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</si>
  <si>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</si>
  <si>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</si>
  <si>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</si>
  <si>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</si>
  <si>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2017 are available on the website of the State Treasury Service under the link:</t>
    </r>
  </si>
  <si>
    <t>Execution of the State budget of Ukraine for January-June 2016-2017</t>
  </si>
  <si>
    <t>**In the period from January till June 2017, the expenses of the consolidated fund of the state budget for the function “Social Protection and Welfare” were reduced compared to the same period of 2016, which is due to the reduction of the transfer from the state budget to the Pension Fund by UAH 7,9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</si>
  <si>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2,3 р.б.</t>
  </si>
  <si>
    <t>у 8,0 р.б.</t>
  </si>
  <si>
    <t>у 2,5 р.б.</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</si>
  <si>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</si>
  <si>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http://www.treasury.gov.ua/main/uk/doccatalog/list?currDir=372262</t>
  </si>
  <si>
    <t>Execution of the State budget of Ukraine for January-July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</si>
  <si>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2017 are available on the website of the State Treasury Service under the link:</t>
    </r>
  </si>
  <si>
    <t>**In the period from January till July 2017, the expenses of the consolidated fund of the state budget for the function “Social Protection and Welfare” were reduced compared to the same period of 2016, which is due to the reduction of the transfer from the state budget to the Pension Fund by UAH 11,1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</si>
  <si>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in 2,5 t.m.</t>
  </si>
  <si>
    <t>in 7,2 t.m.</t>
  </si>
  <si>
    <t>in 2,1 t.m.</t>
  </si>
  <si>
    <t>http://www.treasury.gov.ua/main/uk/doccatalog/list?currDir=353931</t>
  </si>
  <si>
    <t>Execution of the State budget of Ukraine for January-August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</si>
  <si>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2017 are available on the website of the State Treasury Service under the link:</t>
    </r>
  </si>
  <si>
    <t>in 7,1 t.m.</t>
  </si>
  <si>
    <t>**In the period from January till August 2017, the expenses of the consolidated fund of the state budget for the function “Social Protection and Welfare” were reduced compared to the same period of 2016, which is due to the reduction of the transfer from the state budget to the Pension Fund by UAH 13,0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</si>
</sst>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0" fontId="24" fillId="0" borderId="16" xfId="0" applyFont="1" applyFill="1" applyBorder="1" applyAlignment="1">
      <alignment horizontal="left" vertical="center" wrapText="1" indent="2"/>
    </xf>
    <xf numFmtId="164" fontId="13" fillId="23" borderId="11" xfId="0" applyNumberFormat="1" applyFont="1" applyFill="1" applyBorder="1" applyAlignment="1">
      <alignment horizontal="right" vertical="center"/>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6" fillId="0" borderId="26" xfId="35" applyFont="1" applyBorder="1" applyAlignment="1">
      <alignment horizontal="left" vertical="center"/>
    </xf>
    <xf numFmtId="0" fontId="26" fillId="0" borderId="0" xfId="35"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40</v>
      </c>
      <c r="C1" s="166"/>
      <c r="D1" s="166"/>
      <c r="E1" s="166"/>
      <c r="F1" s="166"/>
      <c r="G1" s="166"/>
      <c r="H1" s="166"/>
      <c r="I1" s="166"/>
      <c r="J1" s="167"/>
    </row>
    <row r="2" spans="1:13" ht="25.5" customHeight="1" x14ac:dyDescent="0.2">
      <c r="A2" s="170"/>
      <c r="B2" s="168" t="s">
        <v>41</v>
      </c>
      <c r="C2" s="169"/>
      <c r="D2" s="169"/>
      <c r="E2" s="169"/>
      <c r="F2" s="169"/>
      <c r="G2" s="169"/>
      <c r="H2" s="169"/>
      <c r="I2" s="169"/>
      <c r="J2" s="169"/>
    </row>
    <row r="3" spans="1:13" ht="51" customHeight="1" thickBot="1" x14ac:dyDescent="0.25">
      <c r="A3" s="173" t="s">
        <v>42</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62.25" customHeight="1" x14ac:dyDescent="0.2">
      <c r="A41" s="172"/>
      <c r="B41" s="172"/>
      <c r="C41" s="172"/>
      <c r="D41" s="172"/>
      <c r="E41" s="172"/>
      <c r="F41" s="172"/>
      <c r="G41" s="172"/>
      <c r="H41" s="172"/>
      <c r="I41" s="172"/>
      <c r="J41" s="172"/>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49</v>
      </c>
      <c r="C1" s="166"/>
      <c r="D1" s="166"/>
      <c r="E1" s="166"/>
      <c r="F1" s="166"/>
      <c r="G1" s="166"/>
      <c r="H1" s="166"/>
      <c r="I1" s="166"/>
      <c r="J1" s="167"/>
    </row>
    <row r="2" spans="1:13" ht="25.5" customHeight="1" x14ac:dyDescent="0.2">
      <c r="A2" s="170"/>
      <c r="B2" s="168" t="s">
        <v>54</v>
      </c>
      <c r="C2" s="169"/>
      <c r="D2" s="169"/>
      <c r="E2" s="169"/>
      <c r="F2" s="169"/>
      <c r="G2" s="169"/>
      <c r="H2" s="169"/>
      <c r="I2" s="169"/>
      <c r="J2" s="169"/>
    </row>
    <row r="3" spans="1:13" ht="51" customHeight="1" thickBot="1" x14ac:dyDescent="0.25">
      <c r="A3" s="173" t="s">
        <v>53</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12.5" customHeight="1" x14ac:dyDescent="0.2">
      <c r="A41" s="172" t="s">
        <v>56</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50" customHeight="1" x14ac:dyDescent="0.2">
      <c r="A41" s="172" t="s">
        <v>62</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s="6" customFormat="1" ht="108" customHeight="1" thickBot="1" x14ac:dyDescent="0.25">
      <c r="A45" s="172" t="s">
        <v>71</v>
      </c>
      <c r="B45" s="181"/>
      <c r="C45" s="181"/>
      <c r="D45" s="181"/>
      <c r="E45" s="181"/>
      <c r="F45" s="181"/>
      <c r="G45" s="181"/>
      <c r="H45" s="181"/>
      <c r="I45" s="181"/>
      <c r="J45" s="181"/>
      <c r="K45" s="49"/>
      <c r="L45" s="49"/>
      <c r="M45" s="49"/>
      <c r="N45" s="49"/>
    </row>
    <row r="46" spans="1:14" ht="96.75" customHeight="1" x14ac:dyDescent="0.2">
      <c r="A46" s="182" t="s">
        <v>73</v>
      </c>
      <c r="B46" s="181"/>
      <c r="C46" s="181"/>
      <c r="D46" s="181"/>
      <c r="E46" s="181"/>
      <c r="F46" s="181"/>
      <c r="G46" s="181"/>
      <c r="H46" s="181"/>
      <c r="I46" s="181"/>
      <c r="J46" s="181"/>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L26" sqref="L2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82</v>
      </c>
      <c r="C1" s="166"/>
      <c r="D1" s="166"/>
      <c r="E1" s="166"/>
      <c r="F1" s="166"/>
      <c r="G1" s="166"/>
      <c r="H1" s="166"/>
      <c r="I1" s="166"/>
      <c r="J1" s="167"/>
    </row>
    <row r="2" spans="1:13" ht="25.5" customHeight="1" x14ac:dyDescent="0.2">
      <c r="A2" s="170"/>
      <c r="B2" s="168" t="s">
        <v>78</v>
      </c>
      <c r="C2" s="169"/>
      <c r="D2" s="169"/>
      <c r="E2" s="169"/>
      <c r="F2" s="169"/>
      <c r="G2" s="169"/>
      <c r="H2" s="169"/>
      <c r="I2" s="169"/>
      <c r="J2" s="169"/>
    </row>
    <row r="3" spans="1:13" ht="51" customHeight="1" thickBot="1" x14ac:dyDescent="0.25">
      <c r="A3" s="173" t="s">
        <v>81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ht="96.75" customHeight="1" x14ac:dyDescent="0.2">
      <c r="A45" s="182" t="s">
        <v>85</v>
      </c>
      <c r="B45" s="181"/>
      <c r="C45" s="181"/>
      <c r="D45" s="181"/>
      <c r="E45" s="181"/>
      <c r="F45" s="181"/>
      <c r="G45" s="181"/>
      <c r="H45" s="181"/>
      <c r="I45" s="181"/>
      <c r="J45" s="181"/>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60" zoomScaleNormal="90" workbookViewId="0">
      <pane xSplit="1" ySplit="4" topLeftCell="B26"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86</v>
      </c>
      <c r="C1" s="166"/>
      <c r="D1" s="166"/>
      <c r="E1" s="166"/>
      <c r="F1" s="166"/>
      <c r="G1" s="166"/>
      <c r="H1" s="166"/>
      <c r="I1" s="166"/>
      <c r="J1" s="167"/>
    </row>
    <row r="2" spans="1:13" ht="25.5" customHeight="1" x14ac:dyDescent="0.2">
      <c r="A2" s="170"/>
      <c r="B2" s="168" t="s">
        <v>93</v>
      </c>
      <c r="C2" s="169"/>
      <c r="D2" s="169"/>
      <c r="E2" s="169"/>
      <c r="F2" s="169"/>
      <c r="G2" s="169"/>
      <c r="H2" s="169"/>
      <c r="I2" s="169"/>
      <c r="J2" s="169"/>
    </row>
    <row r="3" spans="1:13" ht="51" customHeight="1" thickBot="1" x14ac:dyDescent="0.25">
      <c r="A3" s="173" t="s">
        <v>87</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250438.13518370999</v>
      </c>
      <c r="C6" s="121">
        <v>15193.373849189999</v>
      </c>
      <c r="D6" s="122">
        <v>265631.50903289998</v>
      </c>
      <c r="E6" s="43">
        <v>338703.78615570994</v>
      </c>
      <c r="F6" s="92">
        <v>56205.994475830004</v>
      </c>
      <c r="G6" s="106">
        <f>E6+F6</f>
        <v>394909.78063153994</v>
      </c>
      <c r="H6" s="165">
        <v>135.24449297917519</v>
      </c>
      <c r="I6" s="92">
        <v>369.9375466814206</v>
      </c>
      <c r="J6" s="92">
        <v>148.6682743584565</v>
      </c>
      <c r="K6" s="4"/>
      <c r="L6" s="4"/>
      <c r="M6" s="4"/>
    </row>
    <row r="7" spans="1:13" s="6" customFormat="1" ht="30" x14ac:dyDescent="0.2">
      <c r="A7" s="109" t="s">
        <v>31</v>
      </c>
      <c r="B7" s="124">
        <v>27028.190169810001</v>
      </c>
      <c r="C7" s="124">
        <v>0</v>
      </c>
      <c r="D7" s="125">
        <v>27028.190169810001</v>
      </c>
      <c r="E7" s="64">
        <v>34555.67930376</v>
      </c>
      <c r="F7" s="107">
        <v>0</v>
      </c>
      <c r="G7" s="64">
        <f t="shared" ref="G7:G26" si="0">E7+F7</f>
        <v>34555.67930376</v>
      </c>
      <c r="H7" s="113">
        <v>127.85051121313357</v>
      </c>
      <c r="I7" s="114" t="s">
        <v>0</v>
      </c>
      <c r="J7" s="115">
        <v>127.85051121313357</v>
      </c>
      <c r="K7" s="4"/>
      <c r="L7" s="4"/>
      <c r="M7" s="4"/>
    </row>
    <row r="8" spans="1:13" s="6" customFormat="1" x14ac:dyDescent="0.2">
      <c r="A8" s="50" t="s">
        <v>38</v>
      </c>
      <c r="B8" s="124">
        <v>5215.6758585400003</v>
      </c>
      <c r="C8" s="124">
        <v>0</v>
      </c>
      <c r="D8" s="129">
        <v>5215.6758585400003</v>
      </c>
      <c r="E8" s="64">
        <v>6880.4024495100002</v>
      </c>
      <c r="F8" s="107">
        <v>0</v>
      </c>
      <c r="G8" s="64">
        <f t="shared" si="0"/>
        <v>6880.4024495100002</v>
      </c>
      <c r="H8" s="84">
        <v>131.9177540192461</v>
      </c>
      <c r="I8" s="83" t="s">
        <v>0</v>
      </c>
      <c r="J8" s="89">
        <v>131.9177540192461</v>
      </c>
      <c r="K8" s="4"/>
      <c r="L8" s="4"/>
      <c r="M8" s="4"/>
    </row>
    <row r="9" spans="1:13" s="6" customFormat="1" x14ac:dyDescent="0.2">
      <c r="A9" s="50" t="s">
        <v>32</v>
      </c>
      <c r="B9" s="124">
        <v>4061.2818302600003</v>
      </c>
      <c r="C9" s="124">
        <v>0</v>
      </c>
      <c r="D9" s="129">
        <v>4061.2818302600003</v>
      </c>
      <c r="E9" s="64">
        <v>3210.75741384</v>
      </c>
      <c r="F9" s="107">
        <v>0</v>
      </c>
      <c r="G9" s="64">
        <f t="shared" si="0"/>
        <v>3210.75741384</v>
      </c>
      <c r="H9" s="84">
        <v>79.057734676700576</v>
      </c>
      <c r="I9" s="83" t="s">
        <v>0</v>
      </c>
      <c r="J9" s="89">
        <v>79.057734676700576</v>
      </c>
      <c r="K9" s="4"/>
      <c r="L9" s="4"/>
      <c r="M9" s="4"/>
    </row>
    <row r="10" spans="1:13" s="6" customFormat="1" x14ac:dyDescent="0.2">
      <c r="A10" s="109" t="s">
        <v>7</v>
      </c>
      <c r="B10" s="124">
        <v>24438.404875459993</v>
      </c>
      <c r="C10" s="124">
        <v>0</v>
      </c>
      <c r="D10" s="125">
        <v>24438.404875459993</v>
      </c>
      <c r="E10" s="64">
        <v>31658.388358369997</v>
      </c>
      <c r="F10" s="107">
        <v>0</v>
      </c>
      <c r="G10" s="64">
        <f t="shared" si="0"/>
        <v>31658.388358369997</v>
      </c>
      <c r="H10" s="84">
        <v>129.54359549939366</v>
      </c>
      <c r="I10" s="83" t="s">
        <v>0</v>
      </c>
      <c r="J10" s="89">
        <v>129.54359549939366</v>
      </c>
      <c r="K10" s="4"/>
      <c r="L10" s="4"/>
      <c r="M10" s="4"/>
    </row>
    <row r="11" spans="1:13" s="6" customFormat="1" x14ac:dyDescent="0.2">
      <c r="A11" s="109" t="s">
        <v>25</v>
      </c>
      <c r="B11" s="124">
        <v>17411.18529252</v>
      </c>
      <c r="C11" s="124">
        <v>0</v>
      </c>
      <c r="D11" s="125">
        <v>17411.18529252</v>
      </c>
      <c r="E11" s="64">
        <v>23410.807611369997</v>
      </c>
      <c r="F11" s="107">
        <v>0</v>
      </c>
      <c r="G11" s="64">
        <f t="shared" si="0"/>
        <v>23410.807611369997</v>
      </c>
      <c r="H11" s="74">
        <v>134.45843702224849</v>
      </c>
      <c r="I11" s="93" t="s">
        <v>0</v>
      </c>
      <c r="J11" s="90">
        <v>134.45843702224849</v>
      </c>
      <c r="K11" s="4"/>
      <c r="L11" s="4"/>
      <c r="M11" s="4"/>
    </row>
    <row r="12" spans="1:13" s="6" customFormat="1" x14ac:dyDescent="0.2">
      <c r="A12" s="109" t="s">
        <v>30</v>
      </c>
      <c r="B12" s="124">
        <v>25274.980441379998</v>
      </c>
      <c r="C12" s="124">
        <v>0</v>
      </c>
      <c r="D12" s="125">
        <v>25274.980441379998</v>
      </c>
      <c r="E12" s="65">
        <v>29552.437016559998</v>
      </c>
      <c r="F12" s="56">
        <v>1140.0033012399999</v>
      </c>
      <c r="G12" s="65">
        <f t="shared" si="0"/>
        <v>30692.440317799999</v>
      </c>
      <c r="H12" s="94">
        <v>116.92367907109033</v>
      </c>
      <c r="I12" s="93" t="s">
        <v>0</v>
      </c>
      <c r="J12" s="87">
        <v>121.43408137934928</v>
      </c>
      <c r="K12" s="4"/>
      <c r="L12" s="4"/>
      <c r="M12" s="4"/>
    </row>
    <row r="13" spans="1:13" s="6" customFormat="1" x14ac:dyDescent="0.2">
      <c r="A13" s="109" t="s">
        <v>24</v>
      </c>
      <c r="B13" s="124">
        <v>15640.83115346</v>
      </c>
      <c r="C13" s="124">
        <v>0</v>
      </c>
      <c r="D13" s="125">
        <v>15640.83115346</v>
      </c>
      <c r="E13" s="65">
        <v>13352.137072029998</v>
      </c>
      <c r="F13" s="56">
        <v>4581.96368678</v>
      </c>
      <c r="G13" s="65">
        <f t="shared" si="0"/>
        <v>17934.100758809996</v>
      </c>
      <c r="H13" s="94">
        <v>85.367183757854804</v>
      </c>
      <c r="I13" s="93" t="s">
        <v>0</v>
      </c>
      <c r="J13" s="87">
        <v>114.6620699555515</v>
      </c>
      <c r="K13" s="4"/>
      <c r="L13" s="4"/>
      <c r="M13" s="4"/>
    </row>
    <row r="14" spans="1:13" s="6" customFormat="1" x14ac:dyDescent="0.2">
      <c r="A14" s="109" t="s">
        <v>34</v>
      </c>
      <c r="B14" s="124">
        <v>114275.68147466</v>
      </c>
      <c r="C14" s="124">
        <v>0</v>
      </c>
      <c r="D14" s="125">
        <v>114275.68147466</v>
      </c>
      <c r="E14" s="65">
        <v>148071.55219082002</v>
      </c>
      <c r="F14" s="56">
        <v>0</v>
      </c>
      <c r="G14" s="65">
        <f t="shared" si="0"/>
        <v>148071.55219082002</v>
      </c>
      <c r="H14" s="94">
        <v>129.57398309075415</v>
      </c>
      <c r="I14" s="93" t="s">
        <v>0</v>
      </c>
      <c r="J14" s="87">
        <v>129.57398309075415</v>
      </c>
      <c r="K14" s="4"/>
      <c r="L14" s="4"/>
      <c r="M14" s="4"/>
    </row>
    <row r="15" spans="1:13" s="6" customFormat="1" ht="45" x14ac:dyDescent="0.2">
      <c r="A15" s="51" t="s">
        <v>35</v>
      </c>
      <c r="B15" s="124">
        <v>33657.343813650004</v>
      </c>
      <c r="C15" s="124">
        <v>0</v>
      </c>
      <c r="D15" s="125">
        <v>33657.343813650004</v>
      </c>
      <c r="E15" s="65">
        <v>33338.523099940001</v>
      </c>
      <c r="F15" s="56">
        <v>0</v>
      </c>
      <c r="G15" s="65">
        <f t="shared" si="0"/>
        <v>33338.523099940001</v>
      </c>
      <c r="H15" s="94">
        <v>99.05274547072041</v>
      </c>
      <c r="I15" s="93" t="s">
        <v>0</v>
      </c>
      <c r="J15" s="87">
        <v>99.05274547072041</v>
      </c>
      <c r="K15" s="4"/>
      <c r="L15" s="4"/>
      <c r="M15" s="4"/>
    </row>
    <row r="16" spans="1:13" s="6" customFormat="1" x14ac:dyDescent="0.2">
      <c r="A16" s="53" t="s">
        <v>33</v>
      </c>
      <c r="B16" s="124"/>
      <c r="C16" s="124"/>
      <c r="D16" s="125"/>
      <c r="E16" s="65"/>
      <c r="F16" s="56"/>
      <c r="G16" s="65"/>
      <c r="H16" s="74"/>
      <c r="I16" s="93"/>
      <c r="J16" s="90"/>
      <c r="K16" s="4"/>
      <c r="L16" s="4"/>
      <c r="M16" s="4"/>
    </row>
    <row r="17" spans="1:15" s="6" customFormat="1" ht="30" x14ac:dyDescent="0.2">
      <c r="A17" s="116" t="s">
        <v>36</v>
      </c>
      <c r="B17" s="124">
        <v>69789.545778180007</v>
      </c>
      <c r="C17" s="124">
        <v>0</v>
      </c>
      <c r="D17" s="125">
        <v>69789.545778180007</v>
      </c>
      <c r="E17" s="65">
        <v>90322.771931779978</v>
      </c>
      <c r="F17" s="56">
        <v>0</v>
      </c>
      <c r="G17" s="65">
        <f t="shared" si="0"/>
        <v>90322.771931779978</v>
      </c>
      <c r="H17" s="74">
        <v>129.42163604111002</v>
      </c>
      <c r="I17" s="93" t="s">
        <v>0</v>
      </c>
      <c r="J17" s="90">
        <v>129.42163604111002</v>
      </c>
      <c r="K17" s="4"/>
      <c r="L17" s="4"/>
      <c r="M17" s="4"/>
    </row>
    <row r="18" spans="1:15" s="6" customFormat="1" x14ac:dyDescent="0.2">
      <c r="A18" s="116" t="s">
        <v>8</v>
      </c>
      <c r="B18" s="124">
        <v>-36132.201964529995</v>
      </c>
      <c r="C18" s="124">
        <v>0</v>
      </c>
      <c r="D18" s="125">
        <v>-36132.201964529995</v>
      </c>
      <c r="E18" s="65">
        <v>-56984.248831839999</v>
      </c>
      <c r="F18" s="44">
        <v>0</v>
      </c>
      <c r="G18" s="65">
        <f t="shared" si="0"/>
        <v>-56984.248831839999</v>
      </c>
      <c r="H18" s="74">
        <v>157.71042375933771</v>
      </c>
      <c r="I18" s="93" t="s">
        <v>0</v>
      </c>
      <c r="J18" s="90">
        <v>157.71042375933771</v>
      </c>
      <c r="K18" s="4"/>
      <c r="L18" s="3"/>
      <c r="M18" s="3"/>
    </row>
    <row r="19" spans="1:15" s="6" customFormat="1" x14ac:dyDescent="0.2">
      <c r="A19" s="51" t="s">
        <v>37</v>
      </c>
      <c r="B19" s="124">
        <v>80618.337661009995</v>
      </c>
      <c r="C19" s="124">
        <v>0</v>
      </c>
      <c r="D19" s="125">
        <v>80618.337661009995</v>
      </c>
      <c r="E19" s="65">
        <v>114733.02909088001</v>
      </c>
      <c r="F19" s="44">
        <v>0</v>
      </c>
      <c r="G19" s="65">
        <f t="shared" si="0"/>
        <v>114733.02909088001</v>
      </c>
      <c r="H19" s="74">
        <v>142.31629232212407</v>
      </c>
      <c r="I19" s="93" t="s">
        <v>0</v>
      </c>
      <c r="J19" s="90">
        <v>142.31629232212407</v>
      </c>
      <c r="K19" s="4"/>
      <c r="L19" s="3"/>
      <c r="M19" s="3"/>
    </row>
    <row r="20" spans="1:15" s="6" customFormat="1" ht="24" customHeight="1" x14ac:dyDescent="0.2">
      <c r="A20" s="109" t="s">
        <v>26</v>
      </c>
      <c r="B20" s="124">
        <v>9005.1969215000008</v>
      </c>
      <c r="C20" s="124">
        <v>0</v>
      </c>
      <c r="D20" s="125">
        <v>9005.1969215000008</v>
      </c>
      <c r="E20" s="65">
        <v>10158.161973170005</v>
      </c>
      <c r="F20" s="44">
        <v>759.90953673000001</v>
      </c>
      <c r="G20" s="65">
        <f t="shared" si="0"/>
        <v>10918.071509900004</v>
      </c>
      <c r="H20" s="84">
        <v>112.80332969640328</v>
      </c>
      <c r="I20" s="93" t="s">
        <v>0</v>
      </c>
      <c r="J20" s="89">
        <v>121.24189626362303</v>
      </c>
      <c r="K20" s="4"/>
      <c r="L20" s="3"/>
      <c r="M20" s="15"/>
    </row>
    <row r="21" spans="1:15" s="6" customFormat="1" ht="153" customHeight="1" x14ac:dyDescent="0.2">
      <c r="A21" s="164" t="s">
        <v>92</v>
      </c>
      <c r="B21" s="124">
        <v>6201.9061842600004</v>
      </c>
      <c r="C21" s="124"/>
      <c r="D21" s="125">
        <v>6201.9061842600004</v>
      </c>
      <c r="E21" s="65">
        <v>20127.584440679999</v>
      </c>
      <c r="F21" s="44">
        <v>0</v>
      </c>
      <c r="G21" s="65">
        <f t="shared" si="0"/>
        <v>20127.584440679999</v>
      </c>
      <c r="H21" s="84">
        <v>324.53867960406086</v>
      </c>
      <c r="I21" s="93" t="s">
        <v>0</v>
      </c>
      <c r="J21" s="89">
        <v>324.53867960406086</v>
      </c>
      <c r="K21" s="4"/>
      <c r="L21" s="3"/>
      <c r="M21" s="15"/>
    </row>
    <row r="22" spans="1:15" s="6" customFormat="1" ht="69" customHeight="1" x14ac:dyDescent="0.2">
      <c r="A22" s="109" t="s">
        <v>80</v>
      </c>
      <c r="B22" s="124">
        <v>0</v>
      </c>
      <c r="C22" s="124">
        <v>0</v>
      </c>
      <c r="D22" s="125">
        <v>0</v>
      </c>
      <c r="E22" s="65">
        <v>20000</v>
      </c>
      <c r="F22" s="44">
        <v>0</v>
      </c>
      <c r="G22" s="65">
        <f t="shared" si="0"/>
        <v>20000</v>
      </c>
      <c r="H22" s="113" t="s">
        <v>0</v>
      </c>
      <c r="I22" s="98" t="s">
        <v>0</v>
      </c>
      <c r="J22" s="85" t="s">
        <v>0</v>
      </c>
      <c r="K22" s="4"/>
      <c r="L22" s="3"/>
      <c r="M22" s="15"/>
    </row>
    <row r="23" spans="1:15" s="6" customFormat="1" ht="84" customHeight="1" x14ac:dyDescent="0.2">
      <c r="A23" s="109" t="s">
        <v>83</v>
      </c>
      <c r="B23" s="124">
        <v>-704.42111657000009</v>
      </c>
      <c r="C23" s="124">
        <v>0</v>
      </c>
      <c r="D23" s="125">
        <v>-704.42111657000009</v>
      </c>
      <c r="E23" s="65">
        <v>-5914.8173914199997</v>
      </c>
      <c r="F23" s="44">
        <v>0</v>
      </c>
      <c r="G23" s="65">
        <f t="shared" si="0"/>
        <v>-5914.8173914199997</v>
      </c>
      <c r="H23" s="84">
        <v>839.67065329056322</v>
      </c>
      <c r="I23" s="93"/>
      <c r="J23" s="89">
        <v>839.67065329056322</v>
      </c>
      <c r="K23" s="4"/>
      <c r="L23" s="3"/>
      <c r="M23" s="15"/>
    </row>
    <row r="24" spans="1:15" s="6" customFormat="1" ht="61.5" customHeight="1" x14ac:dyDescent="0.2">
      <c r="A24" s="109" t="s">
        <v>48</v>
      </c>
      <c r="B24" s="124">
        <v>2339.8087129699998</v>
      </c>
      <c r="C24" s="124">
        <v>0</v>
      </c>
      <c r="D24" s="125">
        <v>2339.8087129699998</v>
      </c>
      <c r="E24" s="65">
        <v>2819.0079789800002</v>
      </c>
      <c r="F24" s="44">
        <v>0</v>
      </c>
      <c r="G24" s="65">
        <f t="shared" si="0"/>
        <v>2819.0079789800002</v>
      </c>
      <c r="H24" s="84" t="s">
        <v>0</v>
      </c>
      <c r="I24" s="93" t="s">
        <v>0</v>
      </c>
      <c r="J24" s="89">
        <v>120.48027530428914</v>
      </c>
      <c r="K24" s="4"/>
      <c r="L24" s="3"/>
      <c r="M24" s="3"/>
    </row>
    <row r="25" spans="1:15" s="7" customFormat="1" ht="30" x14ac:dyDescent="0.25">
      <c r="A25" s="109" t="s">
        <v>9</v>
      </c>
      <c r="B25" s="127">
        <v>0</v>
      </c>
      <c r="C25" s="124">
        <v>12663.694697069999</v>
      </c>
      <c r="D25" s="125">
        <v>12663.694697069999</v>
      </c>
      <c r="E25" s="65">
        <v>0</v>
      </c>
      <c r="F25" s="44">
        <v>14980.311226349999</v>
      </c>
      <c r="G25" s="64">
        <f t="shared" si="0"/>
        <v>14980.311226349999</v>
      </c>
      <c r="H25" s="94" t="s">
        <v>0</v>
      </c>
      <c r="I25" s="93">
        <v>118.29337002112025</v>
      </c>
      <c r="J25" s="89">
        <v>118.29337002112025</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f t="shared" si="0"/>
        <v>29667.25192975</v>
      </c>
      <c r="H26" s="94" t="s">
        <v>0</v>
      </c>
      <c r="I26" s="93" t="s">
        <v>0</v>
      </c>
      <c r="J26" s="89" t="s">
        <v>0</v>
      </c>
      <c r="K26" s="4"/>
      <c r="L26" s="3"/>
      <c r="M26" s="15"/>
    </row>
    <row r="27" spans="1:15" s="5" customFormat="1" ht="18" x14ac:dyDescent="0.25">
      <c r="A27" s="24" t="s">
        <v>10</v>
      </c>
      <c r="B27" s="143">
        <v>285957.57004179998</v>
      </c>
      <c r="C27" s="143">
        <v>14452.030449200001</v>
      </c>
      <c r="D27" s="144">
        <v>300409.60049099999</v>
      </c>
      <c r="E27" s="95">
        <v>342425.33951685997</v>
      </c>
      <c r="F27" s="95">
        <v>23609.326936099998</v>
      </c>
      <c r="G27" s="96">
        <f>E27+F27</f>
        <v>366034.66645295999</v>
      </c>
      <c r="H27" s="97">
        <v>119.74690492257498</v>
      </c>
      <c r="I27" s="95">
        <v>163.36339048750693</v>
      </c>
      <c r="J27" s="96">
        <v>121.84519597732566</v>
      </c>
      <c r="K27" s="15"/>
      <c r="L27" s="15"/>
      <c r="M27" s="3"/>
      <c r="N27" s="4"/>
      <c r="O27" s="4"/>
    </row>
    <row r="28" spans="1:15" s="6" customFormat="1" ht="30" x14ac:dyDescent="0.2">
      <c r="A28" s="35" t="s">
        <v>11</v>
      </c>
      <c r="B28" s="146">
        <v>7738.9754883300047</v>
      </c>
      <c r="C28" s="147">
        <v>794.62192190999997</v>
      </c>
      <c r="D28" s="148">
        <v>8533.597410240005</v>
      </c>
      <c r="E28" s="100">
        <f>63652.72179006-E29</f>
        <v>11088.793656020003</v>
      </c>
      <c r="F28" s="98">
        <v>1026.98640073</v>
      </c>
      <c r="G28" s="98">
        <f>E28+F28</f>
        <v>12115.780056750003</v>
      </c>
      <c r="H28" s="101">
        <v>143.28503395237988</v>
      </c>
      <c r="I28" s="102">
        <v>129.24214301330562</v>
      </c>
      <c r="J28" s="103">
        <v>141.97740383453655</v>
      </c>
      <c r="K28" s="15"/>
      <c r="L28" s="3"/>
      <c r="M28" s="3"/>
      <c r="N28" s="8"/>
      <c r="O28" s="9"/>
    </row>
    <row r="29" spans="1:15" s="11" customFormat="1" x14ac:dyDescent="0.2">
      <c r="A29" s="109" t="s">
        <v>27</v>
      </c>
      <c r="B29" s="146">
        <v>46606.387833949993</v>
      </c>
      <c r="C29" s="147">
        <v>0</v>
      </c>
      <c r="D29" s="148">
        <v>46606.387833949993</v>
      </c>
      <c r="E29" s="100">
        <v>52563.928134039998</v>
      </c>
      <c r="F29" s="98">
        <v>0</v>
      </c>
      <c r="G29" s="98">
        <f t="shared" ref="G29:G38" si="1">E29+F29</f>
        <v>52563.928134039998</v>
      </c>
      <c r="H29" s="100">
        <v>112.78266902235725</v>
      </c>
      <c r="I29" s="98" t="s">
        <v>0</v>
      </c>
      <c r="J29" s="99">
        <v>112.78266902235725</v>
      </c>
      <c r="K29" s="3"/>
      <c r="L29" s="3"/>
      <c r="M29" s="3"/>
      <c r="N29" s="8"/>
      <c r="O29" s="10"/>
    </row>
    <row r="30" spans="1:15" x14ac:dyDescent="0.2">
      <c r="A30" s="35" t="s">
        <v>12</v>
      </c>
      <c r="B30" s="146">
        <v>25062.837869349998</v>
      </c>
      <c r="C30" s="147">
        <v>1009.22243897</v>
      </c>
      <c r="D30" s="148">
        <v>26072.060308319997</v>
      </c>
      <c r="E30" s="100">
        <v>25205.708866279998</v>
      </c>
      <c r="F30" s="98">
        <v>2371.1575779</v>
      </c>
      <c r="G30" s="98">
        <f t="shared" si="1"/>
        <v>27576.866444179999</v>
      </c>
      <c r="H30" s="117">
        <v>100.57005115571818</v>
      </c>
      <c r="I30" s="114" t="s">
        <v>89</v>
      </c>
      <c r="J30" s="89">
        <v>105.77171929669016</v>
      </c>
      <c r="K30" s="3"/>
      <c r="L30" s="3"/>
      <c r="M30" s="3"/>
      <c r="N30" s="8"/>
    </row>
    <row r="31" spans="1:15" x14ac:dyDescent="0.2">
      <c r="A31" s="45" t="s">
        <v>13</v>
      </c>
      <c r="B31" s="146">
        <v>22695.986150140001</v>
      </c>
      <c r="C31" s="147">
        <v>4960.7950501999994</v>
      </c>
      <c r="D31" s="148">
        <v>27656.781200339999</v>
      </c>
      <c r="E31" s="100">
        <v>30919.352310950002</v>
      </c>
      <c r="F31" s="98">
        <v>3769.07432634</v>
      </c>
      <c r="G31" s="98">
        <f t="shared" si="1"/>
        <v>34688.426637290002</v>
      </c>
      <c r="H31" s="100">
        <v>136.23268936811223</v>
      </c>
      <c r="I31" s="98">
        <v>75.977223170871483</v>
      </c>
      <c r="J31" s="103">
        <v>125.42467030423468</v>
      </c>
      <c r="K31" s="3"/>
      <c r="L31" s="3"/>
      <c r="M31" s="3"/>
      <c r="N31" s="8"/>
    </row>
    <row r="32" spans="1:15" s="14" customFormat="1" x14ac:dyDescent="0.2">
      <c r="A32" s="35" t="s">
        <v>14</v>
      </c>
      <c r="B32" s="146">
        <v>8513.8982296000013</v>
      </c>
      <c r="C32" s="147">
        <v>1059.8843289199999</v>
      </c>
      <c r="D32" s="148">
        <v>9573.7825585200007</v>
      </c>
      <c r="E32" s="100">
        <v>5806.39913531</v>
      </c>
      <c r="F32" s="98">
        <v>8449.2402125200006</v>
      </c>
      <c r="G32" s="98">
        <f t="shared" si="1"/>
        <v>14255.639347830001</v>
      </c>
      <c r="H32" s="100">
        <v>68.199066734472765</v>
      </c>
      <c r="I32" s="98" t="s">
        <v>90</v>
      </c>
      <c r="J32" s="99">
        <v>148.90289455282723</v>
      </c>
      <c r="K32" s="12"/>
      <c r="L32" s="12"/>
      <c r="M32" s="12"/>
      <c r="N32" s="13"/>
    </row>
    <row r="33" spans="1:14" s="6" customFormat="1" ht="31.5" customHeight="1" x14ac:dyDescent="0.2">
      <c r="A33" s="35" t="s">
        <v>15</v>
      </c>
      <c r="B33" s="146">
        <v>1038.41592814</v>
      </c>
      <c r="C33" s="147">
        <v>418.79520468999999</v>
      </c>
      <c r="D33" s="148">
        <v>1457.21113283</v>
      </c>
      <c r="E33" s="100">
        <v>1957.4136951600001</v>
      </c>
      <c r="F33" s="98">
        <v>158.77603772999998</v>
      </c>
      <c r="G33" s="98">
        <f t="shared" si="1"/>
        <v>2116.18973289</v>
      </c>
      <c r="H33" s="100">
        <v>188.49996828015719</v>
      </c>
      <c r="I33" s="98">
        <v>37.912573007498729</v>
      </c>
      <c r="J33" s="104">
        <v>145.22190266143659</v>
      </c>
      <c r="K33" s="4"/>
      <c r="L33" s="4"/>
      <c r="M33" s="4"/>
      <c r="N33" s="8"/>
    </row>
    <row r="34" spans="1:14" s="6" customFormat="1" x14ac:dyDescent="0.2">
      <c r="A34" s="35" t="s">
        <v>16</v>
      </c>
      <c r="B34" s="146">
        <v>0</v>
      </c>
      <c r="C34" s="147">
        <v>3.4346719700000001</v>
      </c>
      <c r="D34" s="148">
        <v>3.4346719700000001</v>
      </c>
      <c r="E34" s="100">
        <v>0</v>
      </c>
      <c r="F34" s="98">
        <v>4.7160677699999995</v>
      </c>
      <c r="G34" s="98">
        <f t="shared" si="1"/>
        <v>4.7160677699999995</v>
      </c>
      <c r="H34" s="100" t="s">
        <v>0</v>
      </c>
      <c r="I34" s="98">
        <v>137.3076617270091</v>
      </c>
      <c r="J34" s="104">
        <v>137.3076617270091</v>
      </c>
      <c r="K34" s="4"/>
      <c r="L34" s="4"/>
      <c r="M34" s="4"/>
      <c r="N34" s="8"/>
    </row>
    <row r="35" spans="1:14" s="6" customFormat="1" x14ac:dyDescent="0.2">
      <c r="A35" s="35" t="s">
        <v>17</v>
      </c>
      <c r="B35" s="146">
        <v>2873.0895529200002</v>
      </c>
      <c r="C35" s="147">
        <v>629.54803014000004</v>
      </c>
      <c r="D35" s="148">
        <v>3502.63758306</v>
      </c>
      <c r="E35" s="100">
        <v>3371.4416811399997</v>
      </c>
      <c r="F35" s="98">
        <v>663.10131214</v>
      </c>
      <c r="G35" s="98">
        <f t="shared" si="1"/>
        <v>4034.5429932799998</v>
      </c>
      <c r="H35" s="100">
        <v>117.34551321985458</v>
      </c>
      <c r="I35" s="98">
        <v>105.32974140075355</v>
      </c>
      <c r="J35" s="99">
        <v>115.18585344919737</v>
      </c>
      <c r="K35" s="4"/>
      <c r="L35" s="4"/>
      <c r="M35" s="4"/>
      <c r="N35" s="8"/>
    </row>
    <row r="36" spans="1:14" s="6" customFormat="1" x14ac:dyDescent="0.2">
      <c r="A36" s="35" t="s">
        <v>18</v>
      </c>
      <c r="B36" s="146">
        <v>1640.0723498299999</v>
      </c>
      <c r="C36" s="147">
        <v>67.127591440000003</v>
      </c>
      <c r="D36" s="148">
        <v>1707.19994127</v>
      </c>
      <c r="E36" s="100">
        <v>2924.7941647899997</v>
      </c>
      <c r="F36" s="98">
        <v>164.95549127999999</v>
      </c>
      <c r="G36" s="98">
        <f t="shared" si="1"/>
        <v>3089.7496560699997</v>
      </c>
      <c r="H36" s="100">
        <v>178.33324030450038</v>
      </c>
      <c r="I36" s="98" t="s">
        <v>91</v>
      </c>
      <c r="J36" s="99">
        <v>180.98346780468549</v>
      </c>
      <c r="K36" s="4"/>
      <c r="L36" s="4"/>
      <c r="M36" s="4"/>
      <c r="N36" s="8"/>
    </row>
    <row r="37" spans="1:14" s="6" customFormat="1" x14ac:dyDescent="0.2">
      <c r="A37" s="35" t="s">
        <v>19</v>
      </c>
      <c r="B37" s="146">
        <v>10227.50983782</v>
      </c>
      <c r="C37" s="147">
        <v>5365.3129189900001</v>
      </c>
      <c r="D37" s="148">
        <v>15592.822756810001</v>
      </c>
      <c r="E37" s="100">
        <v>13360.08080623</v>
      </c>
      <c r="F37" s="98">
        <v>6394.3307389700003</v>
      </c>
      <c r="G37" s="98">
        <f t="shared" si="1"/>
        <v>19754.411545200001</v>
      </c>
      <c r="H37" s="100">
        <v>130.62887269808493</v>
      </c>
      <c r="I37" s="98">
        <v>119.17908303796956</v>
      </c>
      <c r="J37" s="99">
        <v>126.68913033448335</v>
      </c>
      <c r="K37" s="4"/>
      <c r="L37" s="4"/>
      <c r="M37" s="4"/>
      <c r="N37" s="8"/>
    </row>
    <row r="38" spans="1:14" s="6" customFormat="1" x14ac:dyDescent="0.2">
      <c r="A38" s="35" t="s">
        <v>84</v>
      </c>
      <c r="B38" s="146">
        <v>66105.815488990003</v>
      </c>
      <c r="C38" s="147">
        <v>106.74684136</v>
      </c>
      <c r="D38" s="148">
        <v>66212.562330350003</v>
      </c>
      <c r="E38" s="100">
        <v>58760.170013019997</v>
      </c>
      <c r="F38" s="98">
        <v>281.97236997000005</v>
      </c>
      <c r="G38" s="98">
        <f t="shared" si="1"/>
        <v>59042.142382989994</v>
      </c>
      <c r="H38" s="100">
        <v>88.888049528420936</v>
      </c>
      <c r="I38" s="98" t="s">
        <v>76</v>
      </c>
      <c r="J38" s="99">
        <v>89.170604950182863</v>
      </c>
      <c r="K38" s="4"/>
      <c r="L38" s="4"/>
      <c r="M38" s="4"/>
      <c r="N38" s="8"/>
    </row>
    <row r="39" spans="1:14" s="6" customFormat="1" x14ac:dyDescent="0.2">
      <c r="A39" s="46" t="s">
        <v>20</v>
      </c>
      <c r="B39" s="146">
        <v>93454.581312729992</v>
      </c>
      <c r="C39" s="147">
        <v>36.541450609999998</v>
      </c>
      <c r="D39" s="148">
        <v>93491.122763339998</v>
      </c>
      <c r="E39" s="100">
        <v>136467.25705392001</v>
      </c>
      <c r="F39" s="98">
        <v>325.01640075</v>
      </c>
      <c r="G39" s="98">
        <f>E39+F39</f>
        <v>136792.27345467001</v>
      </c>
      <c r="H39" s="100">
        <v>146.02521902832711</v>
      </c>
      <c r="I39" s="98" t="s">
        <v>0</v>
      </c>
      <c r="J39" s="99">
        <v>146.31578850640287</v>
      </c>
      <c r="K39" s="4"/>
      <c r="L39" s="4"/>
      <c r="M39" s="4"/>
      <c r="N39" s="8"/>
    </row>
    <row r="40" spans="1:14" s="6" customFormat="1" ht="18" x14ac:dyDescent="0.25">
      <c r="A40" s="24" t="s">
        <v>21</v>
      </c>
      <c r="B40" s="143">
        <v>-1862.7222519699999</v>
      </c>
      <c r="C40" s="143">
        <v>2173.0862254100002</v>
      </c>
      <c r="D40" s="143">
        <v>310.36397344000034</v>
      </c>
      <c r="E40" s="97">
        <f>E41+E42</f>
        <v>-2015.6344475999999</v>
      </c>
      <c r="F40" s="95">
        <f>F41+F42</f>
        <v>1858.8734007300002</v>
      </c>
      <c r="G40" s="96">
        <f>E40+F40</f>
        <v>-156.76104686999975</v>
      </c>
      <c r="H40" s="81" t="s">
        <v>0</v>
      </c>
      <c r="I40" s="95" t="s">
        <v>0</v>
      </c>
      <c r="J40" s="80" t="s">
        <v>0</v>
      </c>
      <c r="K40" s="4"/>
      <c r="L40" s="4"/>
      <c r="M40" s="4"/>
      <c r="N40" s="8"/>
    </row>
    <row r="41" spans="1:14" s="6" customFormat="1" ht="18" customHeight="1" x14ac:dyDescent="0.2">
      <c r="A41" s="37" t="s">
        <v>22</v>
      </c>
      <c r="B41" s="146">
        <v>308.68745161999999</v>
      </c>
      <c r="C41" s="147">
        <v>2409.7411600300002</v>
      </c>
      <c r="D41" s="148">
        <v>2718.4286116500002</v>
      </c>
      <c r="E41" s="100">
        <v>625.84778558999994</v>
      </c>
      <c r="F41" s="98">
        <v>2045.3105351700001</v>
      </c>
      <c r="G41" s="99">
        <f>E41+F41</f>
        <v>2671.1583207600002</v>
      </c>
      <c r="H41" s="79" t="s">
        <v>0</v>
      </c>
      <c r="I41" s="98" t="s">
        <v>0</v>
      </c>
      <c r="J41" s="78" t="s">
        <v>0</v>
      </c>
      <c r="K41" s="4"/>
      <c r="L41" s="4"/>
      <c r="M41" s="4"/>
      <c r="N41" s="4"/>
    </row>
    <row r="42" spans="1:14" s="6" customFormat="1" x14ac:dyDescent="0.2">
      <c r="A42" s="37" t="s">
        <v>23</v>
      </c>
      <c r="B42" s="146">
        <v>-2171.4097035899999</v>
      </c>
      <c r="C42" s="147">
        <v>-236.65493462000001</v>
      </c>
      <c r="D42" s="148">
        <v>-2408.0646382099999</v>
      </c>
      <c r="E42" s="100">
        <v>-2641.48223319</v>
      </c>
      <c r="F42" s="98">
        <v>-186.43713443999999</v>
      </c>
      <c r="G42" s="99">
        <f>E42+F42</f>
        <v>-2827.9193676300001</v>
      </c>
      <c r="H42" s="79" t="s">
        <v>0</v>
      </c>
      <c r="I42" s="98" t="s">
        <v>0</v>
      </c>
      <c r="J42" s="78" t="s">
        <v>0</v>
      </c>
      <c r="K42" s="4"/>
      <c r="L42" s="4"/>
      <c r="M42" s="4"/>
      <c r="N42" s="4"/>
    </row>
    <row r="43" spans="1:14" ht="34.5" customHeight="1" thickBot="1" x14ac:dyDescent="0.25">
      <c r="A43" s="47" t="s">
        <v>28</v>
      </c>
      <c r="B43" s="159">
        <v>33656.712606119996</v>
      </c>
      <c r="C43" s="160">
        <v>1431.7428254200001</v>
      </c>
      <c r="D43" s="161">
        <v>35088.455431540002</v>
      </c>
      <c r="E43" s="111">
        <v>1705.9189135500001</v>
      </c>
      <c r="F43" s="110">
        <v>-30737.794139000001</v>
      </c>
      <c r="G43" s="110">
        <v>-29031.87522545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88</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23" activePane="bottomRight" state="frozen"/>
      <selection activeCell="M21" sqref="M21"/>
      <selection pane="topRight" activeCell="M21" sqref="M21"/>
      <selection pane="bottomLeft" activeCell="M21" sqref="M21"/>
      <selection pane="bottomRight" activeCell="M25" sqref="M2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95</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94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284034.86387368996</v>
      </c>
      <c r="C6" s="121">
        <v>17265.559129219997</v>
      </c>
      <c r="D6" s="122">
        <v>301300.42300290999</v>
      </c>
      <c r="E6" s="43">
        <v>387393.40539749991</v>
      </c>
      <c r="F6" s="92">
        <v>60321.513871210009</v>
      </c>
      <c r="G6" s="106">
        <v>447714.9192687099</v>
      </c>
      <c r="H6" s="165">
        <v>136.38938548395009</v>
      </c>
      <c r="I6" s="92">
        <v>349.37480691906876</v>
      </c>
      <c r="J6" s="92">
        <v>148.59418875239544</v>
      </c>
      <c r="K6" s="4"/>
      <c r="L6" s="4"/>
      <c r="M6" s="4"/>
    </row>
    <row r="7" spans="1:13" s="6" customFormat="1" ht="30" x14ac:dyDescent="0.2">
      <c r="A7" s="109" t="s">
        <v>31</v>
      </c>
      <c r="B7" s="124">
        <v>32276.864270319998</v>
      </c>
      <c r="C7" s="124">
        <v>0</v>
      </c>
      <c r="D7" s="125">
        <v>32276.864270319998</v>
      </c>
      <c r="E7" s="64">
        <v>41132.232217269993</v>
      </c>
      <c r="F7" s="107">
        <v>0</v>
      </c>
      <c r="G7" s="64">
        <v>41132.232217269993</v>
      </c>
      <c r="H7" s="113">
        <v>127.43565134700181</v>
      </c>
      <c r="I7" s="114" t="s">
        <v>0</v>
      </c>
      <c r="J7" s="115">
        <v>127.43565134700181</v>
      </c>
      <c r="K7" s="4"/>
      <c r="L7" s="4"/>
      <c r="M7" s="4"/>
    </row>
    <row r="8" spans="1:13" s="6" customFormat="1" x14ac:dyDescent="0.2">
      <c r="A8" s="50" t="s">
        <v>38</v>
      </c>
      <c r="B8" s="124">
        <v>6233.4705643500001</v>
      </c>
      <c r="C8" s="124">
        <v>0</v>
      </c>
      <c r="D8" s="129">
        <v>6233.4705643500001</v>
      </c>
      <c r="E8" s="64">
        <v>8204.2840323599994</v>
      </c>
      <c r="F8" s="107">
        <v>0</v>
      </c>
      <c r="G8" s="64">
        <v>8204.2840323599994</v>
      </c>
      <c r="H8" s="84">
        <v>131.616632302418</v>
      </c>
      <c r="I8" s="83" t="s">
        <v>0</v>
      </c>
      <c r="J8" s="89">
        <v>131.616632302418</v>
      </c>
      <c r="K8" s="4"/>
      <c r="L8" s="4"/>
      <c r="M8" s="4"/>
    </row>
    <row r="9" spans="1:13" s="6" customFormat="1" x14ac:dyDescent="0.2">
      <c r="A9" s="50" t="s">
        <v>32</v>
      </c>
      <c r="B9" s="124">
        <v>4663.8750362800001</v>
      </c>
      <c r="C9" s="124">
        <v>0</v>
      </c>
      <c r="D9" s="129">
        <v>4663.8750362800001</v>
      </c>
      <c r="E9" s="64">
        <v>3689.48209137</v>
      </c>
      <c r="F9" s="107">
        <v>0</v>
      </c>
      <c r="G9" s="64">
        <v>3689.48209137</v>
      </c>
      <c r="H9" s="84">
        <v>79.107653242630718</v>
      </c>
      <c r="I9" s="83" t="s">
        <v>0</v>
      </c>
      <c r="J9" s="89">
        <v>79.107653242630718</v>
      </c>
      <c r="K9" s="4"/>
      <c r="L9" s="4"/>
      <c r="M9" s="4"/>
    </row>
    <row r="10" spans="1:13" s="6" customFormat="1" x14ac:dyDescent="0.2">
      <c r="A10" s="109" t="s">
        <v>7</v>
      </c>
      <c r="B10" s="124">
        <v>25701.567567579998</v>
      </c>
      <c r="C10" s="124">
        <v>0</v>
      </c>
      <c r="D10" s="125">
        <v>25701.567567579998</v>
      </c>
      <c r="E10" s="64">
        <v>33272.533397189996</v>
      </c>
      <c r="F10" s="107">
        <v>0</v>
      </c>
      <c r="G10" s="64">
        <v>33272.533397189996</v>
      </c>
      <c r="H10" s="84">
        <v>129.45721427186422</v>
      </c>
      <c r="I10" s="83" t="s">
        <v>0</v>
      </c>
      <c r="J10" s="89">
        <v>129.45721427186422</v>
      </c>
      <c r="K10" s="4"/>
      <c r="L10" s="4"/>
      <c r="M10" s="4"/>
    </row>
    <row r="11" spans="1:13" s="6" customFormat="1" x14ac:dyDescent="0.2">
      <c r="A11" s="109" t="s">
        <v>25</v>
      </c>
      <c r="B11" s="124">
        <v>19884.086093649999</v>
      </c>
      <c r="C11" s="124">
        <v>0</v>
      </c>
      <c r="D11" s="125">
        <v>19884.086093649999</v>
      </c>
      <c r="E11" s="64">
        <v>24484.330498939999</v>
      </c>
      <c r="F11" s="107">
        <v>0</v>
      </c>
      <c r="G11" s="64">
        <v>24484.330498939999</v>
      </c>
      <c r="H11" s="74">
        <v>123.13530721816323</v>
      </c>
      <c r="I11" s="93" t="s">
        <v>0</v>
      </c>
      <c r="J11" s="90">
        <v>123.13530721816323</v>
      </c>
      <c r="K11" s="4"/>
      <c r="L11" s="4"/>
      <c r="M11" s="4"/>
    </row>
    <row r="12" spans="1:13" s="6" customFormat="1" x14ac:dyDescent="0.2">
      <c r="A12" s="109" t="s">
        <v>30</v>
      </c>
      <c r="B12" s="124">
        <v>30032.589949609999</v>
      </c>
      <c r="C12" s="124">
        <v>0</v>
      </c>
      <c r="D12" s="125">
        <v>30032.589949609999</v>
      </c>
      <c r="E12" s="65">
        <v>35045.162913150001</v>
      </c>
      <c r="F12" s="56">
        <v>1348.2265243700001</v>
      </c>
      <c r="G12" s="65">
        <v>36393.389437520003</v>
      </c>
      <c r="H12" s="94">
        <v>116.69044518621376</v>
      </c>
      <c r="I12" s="93" t="s">
        <v>0</v>
      </c>
      <c r="J12" s="87">
        <v>121.17965682807387</v>
      </c>
      <c r="K12" s="4"/>
      <c r="L12" s="4"/>
      <c r="M12" s="4"/>
    </row>
    <row r="13" spans="1:13" s="6" customFormat="1" x14ac:dyDescent="0.2">
      <c r="A13" s="109" t="s">
        <v>24</v>
      </c>
      <c r="B13" s="124">
        <v>18633.837198720001</v>
      </c>
      <c r="C13" s="124">
        <v>0</v>
      </c>
      <c r="D13" s="125">
        <v>18633.837198720001</v>
      </c>
      <c r="E13" s="65">
        <v>16356.251412330001</v>
      </c>
      <c r="F13" s="56">
        <v>5630.5401002799999</v>
      </c>
      <c r="G13" s="65">
        <v>21986.791512610002</v>
      </c>
      <c r="H13" s="94">
        <v>87.777150985592741</v>
      </c>
      <c r="I13" s="93" t="s">
        <v>0</v>
      </c>
      <c r="J13" s="87">
        <v>117.99390151439297</v>
      </c>
      <c r="K13" s="4"/>
      <c r="L13" s="4"/>
      <c r="M13" s="4"/>
    </row>
    <row r="14" spans="1:13" s="6" customFormat="1" x14ac:dyDescent="0.2">
      <c r="A14" s="109" t="s">
        <v>34</v>
      </c>
      <c r="B14" s="124">
        <v>127634.61414265001</v>
      </c>
      <c r="C14" s="124">
        <v>0</v>
      </c>
      <c r="D14" s="125">
        <v>127634.61414265001</v>
      </c>
      <c r="E14" s="65">
        <v>170820.51379709999</v>
      </c>
      <c r="F14" s="56">
        <v>0</v>
      </c>
      <c r="G14" s="65">
        <v>170820.51379709999</v>
      </c>
      <c r="H14" s="94">
        <v>133.83557034628831</v>
      </c>
      <c r="I14" s="93" t="s">
        <v>0</v>
      </c>
      <c r="J14" s="87">
        <v>133.83557034628831</v>
      </c>
      <c r="K14" s="4"/>
      <c r="L14" s="4"/>
      <c r="M14" s="4"/>
    </row>
    <row r="15" spans="1:13" s="6" customFormat="1" ht="45" x14ac:dyDescent="0.2">
      <c r="A15" s="51" t="s">
        <v>35</v>
      </c>
      <c r="B15" s="124">
        <v>32179.830093290009</v>
      </c>
      <c r="C15" s="124">
        <v>0</v>
      </c>
      <c r="D15" s="125">
        <v>32179.830093290009</v>
      </c>
      <c r="E15" s="65">
        <v>36162.567948249998</v>
      </c>
      <c r="F15" s="56">
        <v>0</v>
      </c>
      <c r="G15" s="65">
        <v>36162.567948249998</v>
      </c>
      <c r="H15" s="94">
        <v>112.37650367765755</v>
      </c>
      <c r="I15" s="93" t="s">
        <v>0</v>
      </c>
      <c r="J15" s="87">
        <v>112.37650367765755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80422.365312280002</v>
      </c>
      <c r="C17" s="124">
        <v>0</v>
      </c>
      <c r="D17" s="125">
        <v>80422.365312280002</v>
      </c>
      <c r="E17" s="65">
        <v>104448.86788696</v>
      </c>
      <c r="F17" s="56">
        <v>0</v>
      </c>
      <c r="G17" s="65">
        <v>104448.86788696</v>
      </c>
      <c r="H17" s="74">
        <v>129.87539906515445</v>
      </c>
      <c r="I17" s="93" t="s">
        <v>0</v>
      </c>
      <c r="J17" s="90">
        <v>129.87539906515445</v>
      </c>
      <c r="K17" s="4"/>
      <c r="L17" s="4"/>
      <c r="M17" s="4"/>
    </row>
    <row r="18" spans="1:15" s="6" customFormat="1" x14ac:dyDescent="0.2">
      <c r="A18" s="116" t="s">
        <v>8</v>
      </c>
      <c r="B18" s="124">
        <v>-48242.53521899</v>
      </c>
      <c r="C18" s="124">
        <v>0</v>
      </c>
      <c r="D18" s="125">
        <v>-48242.53521899</v>
      </c>
      <c r="E18" s="65">
        <v>-68286.299938709999</v>
      </c>
      <c r="F18" s="44">
        <v>0</v>
      </c>
      <c r="G18" s="65">
        <v>-68286.299938709999</v>
      </c>
      <c r="H18" s="74">
        <v>141.54790918166768</v>
      </c>
      <c r="I18" s="93" t="s">
        <v>0</v>
      </c>
      <c r="J18" s="90">
        <v>141.54790918166768</v>
      </c>
      <c r="K18" s="4"/>
      <c r="L18" s="3"/>
      <c r="M18" s="3"/>
    </row>
    <row r="19" spans="1:15" s="6" customFormat="1" x14ac:dyDescent="0.2">
      <c r="A19" s="51" t="s">
        <v>37</v>
      </c>
      <c r="B19" s="124">
        <v>95454.784049359994</v>
      </c>
      <c r="C19" s="124">
        <v>0</v>
      </c>
      <c r="D19" s="125">
        <v>95454.784049359994</v>
      </c>
      <c r="E19" s="65">
        <v>134657.94584885001</v>
      </c>
      <c r="F19" s="44">
        <v>0</v>
      </c>
      <c r="G19" s="65">
        <v>134657.94584885001</v>
      </c>
      <c r="H19" s="74">
        <v>141.06987637122296</v>
      </c>
      <c r="I19" s="93" t="s">
        <v>0</v>
      </c>
      <c r="J19" s="90">
        <v>141.06987637122296</v>
      </c>
      <c r="K19" s="4"/>
      <c r="L19" s="3"/>
      <c r="M19" s="3"/>
    </row>
    <row r="20" spans="1:15" s="6" customFormat="1" ht="24" customHeight="1" x14ac:dyDescent="0.2">
      <c r="A20" s="109" t="s">
        <v>26</v>
      </c>
      <c r="B20" s="124">
        <v>10619.699514409998</v>
      </c>
      <c r="C20" s="124">
        <v>0</v>
      </c>
      <c r="D20" s="125">
        <v>10619.699514409998</v>
      </c>
      <c r="E20" s="65">
        <v>11955.273724519999</v>
      </c>
      <c r="F20" s="44">
        <v>901.39453916000002</v>
      </c>
      <c r="G20" s="65">
        <v>12856.66826368</v>
      </c>
      <c r="H20" s="84">
        <v>112.57638418391917</v>
      </c>
      <c r="I20" s="93" t="s">
        <v>0</v>
      </c>
      <c r="J20" s="89">
        <v>121.06433186960356</v>
      </c>
      <c r="K20" s="4"/>
      <c r="L20" s="3"/>
      <c r="M20" s="15"/>
    </row>
    <row r="21" spans="1:15" s="6" customFormat="1" ht="153" customHeight="1" x14ac:dyDescent="0.2">
      <c r="A21" s="164" t="s">
        <v>92</v>
      </c>
      <c r="B21" s="124">
        <v>6515.2630680600005</v>
      </c>
      <c r="C21" s="124">
        <v>0</v>
      </c>
      <c r="D21" s="125">
        <v>6515.2630680600005</v>
      </c>
      <c r="E21" s="65">
        <v>20883.46317925</v>
      </c>
      <c r="F21" s="44">
        <v>0</v>
      </c>
      <c r="G21" s="65">
        <v>20883.46317925</v>
      </c>
      <c r="H21" s="84">
        <v>320.53138854250915</v>
      </c>
      <c r="I21" s="93" t="s">
        <v>0</v>
      </c>
      <c r="J21" s="89">
        <v>320.53138854250915</v>
      </c>
      <c r="K21" s="4"/>
      <c r="L21" s="3"/>
      <c r="M21" s="15"/>
    </row>
    <row r="22" spans="1:15" s="6" customFormat="1" ht="69" customHeight="1" x14ac:dyDescent="0.2">
      <c r="A22" s="109" t="s">
        <v>80</v>
      </c>
      <c r="B22" s="124">
        <v>0</v>
      </c>
      <c r="C22" s="124">
        <v>0</v>
      </c>
      <c r="D22" s="125">
        <v>0</v>
      </c>
      <c r="E22" s="65">
        <v>25000</v>
      </c>
      <c r="F22" s="44">
        <v>0</v>
      </c>
      <c r="G22" s="65">
        <v>25000</v>
      </c>
      <c r="H22" s="113" t="s">
        <v>0</v>
      </c>
      <c r="I22" s="98" t="s">
        <v>0</v>
      </c>
      <c r="J22" s="85" t="s">
        <v>0</v>
      </c>
      <c r="K22" s="4"/>
      <c r="L22" s="3"/>
      <c r="M22" s="15"/>
    </row>
    <row r="23" spans="1:15" s="6" customFormat="1" ht="84" customHeight="1" x14ac:dyDescent="0.2">
      <c r="A23" s="109" t="s">
        <v>83</v>
      </c>
      <c r="B23" s="124">
        <v>-775.11545648000003</v>
      </c>
      <c r="C23" s="124">
        <v>0</v>
      </c>
      <c r="D23" s="125">
        <v>-775.11545648000003</v>
      </c>
      <c r="E23" s="65">
        <v>-7417.8877465300002</v>
      </c>
      <c r="F23" s="44">
        <v>0</v>
      </c>
      <c r="G23" s="65">
        <v>-7417.8877465300002</v>
      </c>
      <c r="H23" s="84">
        <v>957.00423524213397</v>
      </c>
      <c r="I23" s="93"/>
      <c r="J23" s="89">
        <v>957.00423524213397</v>
      </c>
      <c r="K23" s="4"/>
      <c r="L23" s="3"/>
      <c r="M23" s="15"/>
    </row>
    <row r="24" spans="1:15" s="6" customFormat="1" ht="61.5" customHeight="1" x14ac:dyDescent="0.2">
      <c r="A24" s="109" t="s">
        <v>48</v>
      </c>
      <c r="B24" s="124">
        <v>2763.9558611500001</v>
      </c>
      <c r="C24" s="124">
        <v>0</v>
      </c>
      <c r="D24" s="125">
        <v>2763.9558611500001</v>
      </c>
      <c r="E24" s="65">
        <v>3331.1913083399995</v>
      </c>
      <c r="F24" s="44">
        <v>0</v>
      </c>
      <c r="G24" s="65">
        <v>3331.1913083399995</v>
      </c>
      <c r="H24" s="84" t="s">
        <v>0</v>
      </c>
      <c r="I24" s="93" t="s">
        <v>0</v>
      </c>
      <c r="J24" s="89">
        <v>120.52259427015559</v>
      </c>
      <c r="K24" s="4"/>
      <c r="L24" s="3"/>
      <c r="M24" s="3"/>
    </row>
    <row r="25" spans="1:15" s="7" customFormat="1" ht="30" x14ac:dyDescent="0.25">
      <c r="A25" s="109" t="s">
        <v>9</v>
      </c>
      <c r="B25" s="127">
        <v>0</v>
      </c>
      <c r="C25" s="124">
        <v>14283.15794698</v>
      </c>
      <c r="D25" s="125">
        <v>14283.15794698</v>
      </c>
      <c r="E25" s="65">
        <v>0</v>
      </c>
      <c r="F25" s="44">
        <v>17089.77328542</v>
      </c>
      <c r="G25" s="64">
        <v>17089.77328542</v>
      </c>
      <c r="H25" s="94" t="s">
        <v>0</v>
      </c>
      <c r="I25" s="93">
        <v>119.64982358144003</v>
      </c>
      <c r="J25" s="89">
        <v>119.64982358144003</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v>29667.25192975</v>
      </c>
      <c r="H26" s="94" t="s">
        <v>0</v>
      </c>
      <c r="I26" s="93" t="s">
        <v>0</v>
      </c>
      <c r="J26" s="89" t="s">
        <v>0</v>
      </c>
      <c r="K26" s="4"/>
      <c r="L26" s="3"/>
      <c r="M26" s="15"/>
    </row>
    <row r="27" spans="1:15" s="5" customFormat="1" ht="18" x14ac:dyDescent="0.25">
      <c r="A27" s="24" t="s">
        <v>10</v>
      </c>
      <c r="B27" s="143">
        <v>333335.82402838999</v>
      </c>
      <c r="C27" s="143">
        <v>16659.847413150001</v>
      </c>
      <c r="D27" s="144">
        <v>349995.67144154001</v>
      </c>
      <c r="E27" s="95">
        <v>392152.46408944001</v>
      </c>
      <c r="F27" s="95">
        <v>28336.246749580001</v>
      </c>
      <c r="G27" s="96">
        <v>420488.71083902003</v>
      </c>
      <c r="H27" s="97">
        <v>117.64486017441698</v>
      </c>
      <c r="I27" s="95">
        <v>170.08707250952099</v>
      </c>
      <c r="J27" s="96">
        <v>120.14111749072146</v>
      </c>
      <c r="K27" s="15"/>
      <c r="L27" s="15"/>
      <c r="M27" s="3"/>
      <c r="N27" s="4"/>
      <c r="O27" s="4"/>
    </row>
    <row r="28" spans="1:15" s="6" customFormat="1" ht="30" x14ac:dyDescent="0.2">
      <c r="A28" s="35" t="s">
        <v>11</v>
      </c>
      <c r="B28" s="146">
        <v>9287.8344725499992</v>
      </c>
      <c r="C28" s="147">
        <v>953.90349001999994</v>
      </c>
      <c r="D28" s="148">
        <v>10241.73796257</v>
      </c>
      <c r="E28" s="100">
        <v>13517.983182119999</v>
      </c>
      <c r="F28" s="98">
        <v>1313.7460204700001</v>
      </c>
      <c r="G28" s="98">
        <v>14831.729202589999</v>
      </c>
      <c r="H28" s="101">
        <v>145.54504844021622</v>
      </c>
      <c r="I28" s="102">
        <v>137.72315902130262</v>
      </c>
      <c r="J28" s="103">
        <v>144.81652681209795</v>
      </c>
      <c r="K28" s="15"/>
      <c r="L28" s="3"/>
      <c r="M28" s="3"/>
      <c r="N28" s="8"/>
      <c r="O28" s="9"/>
    </row>
    <row r="29" spans="1:15" s="11" customFormat="1" x14ac:dyDescent="0.2">
      <c r="A29" s="109" t="s">
        <v>27</v>
      </c>
      <c r="B29" s="146">
        <v>51971.315743290004</v>
      </c>
      <c r="C29" s="147">
        <v>0</v>
      </c>
      <c r="D29" s="148">
        <v>51971.315743290004</v>
      </c>
      <c r="E29" s="100">
        <v>58262.567341349997</v>
      </c>
      <c r="F29" s="98">
        <v>0</v>
      </c>
      <c r="G29" s="98">
        <v>58262.567341349997</v>
      </c>
      <c r="H29" s="100">
        <v>112.10523826091945</v>
      </c>
      <c r="I29" s="98" t="s">
        <v>0</v>
      </c>
      <c r="J29" s="99">
        <v>112.10523826091945</v>
      </c>
      <c r="K29" s="3"/>
      <c r="L29" s="3"/>
      <c r="M29" s="3"/>
      <c r="N29" s="8"/>
      <c r="O29" s="10"/>
    </row>
    <row r="30" spans="1:15" x14ac:dyDescent="0.2">
      <c r="A30" s="35" t="s">
        <v>12</v>
      </c>
      <c r="B30" s="146">
        <v>29089.450110590002</v>
      </c>
      <c r="C30" s="147">
        <v>1156.59151546</v>
      </c>
      <c r="D30" s="148">
        <v>30246.041626050002</v>
      </c>
      <c r="E30" s="100">
        <v>30667.785265540002</v>
      </c>
      <c r="F30" s="98">
        <v>2547.5314151799998</v>
      </c>
      <c r="G30" s="98">
        <v>33215.316680720003</v>
      </c>
      <c r="H30" s="117">
        <v>105.42579921225601</v>
      </c>
      <c r="I30" s="114" t="s">
        <v>67</v>
      </c>
      <c r="J30" s="89">
        <v>109.81706992068891</v>
      </c>
      <c r="K30" s="3"/>
      <c r="L30" s="3"/>
      <c r="M30" s="3"/>
      <c r="N30" s="8"/>
    </row>
    <row r="31" spans="1:15" x14ac:dyDescent="0.2">
      <c r="A31" s="45" t="s">
        <v>13</v>
      </c>
      <c r="B31" s="146">
        <v>27275.789757240003</v>
      </c>
      <c r="C31" s="147">
        <v>5526.9170763299999</v>
      </c>
      <c r="D31" s="148">
        <v>32802.706833570002</v>
      </c>
      <c r="E31" s="100">
        <v>37377.721187050003</v>
      </c>
      <c r="F31" s="98">
        <v>4406.4898805699995</v>
      </c>
      <c r="G31" s="98">
        <v>41784.211067620003</v>
      </c>
      <c r="H31" s="100">
        <v>137.03625640070999</v>
      </c>
      <c r="I31" s="98">
        <v>79.727808825675567</v>
      </c>
      <c r="J31" s="103">
        <v>127.38037528311051</v>
      </c>
      <c r="K31" s="3"/>
      <c r="L31" s="3"/>
      <c r="M31" s="3"/>
      <c r="N31" s="8"/>
    </row>
    <row r="32" spans="1:15" s="14" customFormat="1" x14ac:dyDescent="0.2">
      <c r="A32" s="35" t="s">
        <v>14</v>
      </c>
      <c r="B32" s="146">
        <v>10398.113842120001</v>
      </c>
      <c r="C32" s="147">
        <v>1480.55441692</v>
      </c>
      <c r="D32" s="148">
        <v>11878.668259040001</v>
      </c>
      <c r="E32" s="100">
        <v>7583.9064501000003</v>
      </c>
      <c r="F32" s="98">
        <v>10609.09506216</v>
      </c>
      <c r="G32" s="98">
        <v>18193.001512260002</v>
      </c>
      <c r="H32" s="100">
        <v>72.935405067211391</v>
      </c>
      <c r="I32" s="98" t="s">
        <v>98</v>
      </c>
      <c r="J32" s="99">
        <v>153.15691216828634</v>
      </c>
      <c r="K32" s="12"/>
      <c r="L32" s="12"/>
      <c r="M32" s="12"/>
      <c r="N32" s="13"/>
    </row>
    <row r="33" spans="1:14" s="6" customFormat="1" ht="31.5" customHeight="1" x14ac:dyDescent="0.2">
      <c r="A33" s="35" t="s">
        <v>15</v>
      </c>
      <c r="B33" s="146">
        <v>1257.9291702999999</v>
      </c>
      <c r="C33" s="147">
        <v>467.99452451999997</v>
      </c>
      <c r="D33" s="148">
        <v>1725.9236948199998</v>
      </c>
      <c r="E33" s="100">
        <v>2177.8102793800003</v>
      </c>
      <c r="F33" s="98">
        <v>171.35123725999998</v>
      </c>
      <c r="G33" s="98">
        <v>2349.1615166400002</v>
      </c>
      <c r="H33" s="100">
        <v>173.12662197511651</v>
      </c>
      <c r="I33" s="98">
        <v>36.613940608759663</v>
      </c>
      <c r="J33" s="104">
        <v>136.11039257937756</v>
      </c>
      <c r="K33" s="4"/>
      <c r="L33" s="4"/>
      <c r="M33" s="4"/>
      <c r="N33" s="8"/>
    </row>
    <row r="34" spans="1:14" s="6" customFormat="1" x14ac:dyDescent="0.2">
      <c r="A34" s="35" t="s">
        <v>16</v>
      </c>
      <c r="B34" s="146">
        <v>0</v>
      </c>
      <c r="C34" s="147">
        <v>3.9166647700000001</v>
      </c>
      <c r="D34" s="148">
        <v>3.9166647700000001</v>
      </c>
      <c r="E34" s="100">
        <v>0</v>
      </c>
      <c r="F34" s="98">
        <v>5.9839159899999999</v>
      </c>
      <c r="G34" s="98">
        <v>5.9839159899999999</v>
      </c>
      <c r="H34" s="100" t="s">
        <v>0</v>
      </c>
      <c r="I34" s="98">
        <v>152.78090777220129</v>
      </c>
      <c r="J34" s="104">
        <v>152.78090777220129</v>
      </c>
      <c r="K34" s="4"/>
      <c r="L34" s="4"/>
      <c r="M34" s="4"/>
      <c r="N34" s="8"/>
    </row>
    <row r="35" spans="1:14" s="6" customFormat="1" x14ac:dyDescent="0.2">
      <c r="A35" s="35" t="s">
        <v>17</v>
      </c>
      <c r="B35" s="146">
        <v>3346.0879687600004</v>
      </c>
      <c r="C35" s="147">
        <v>730.85672390000002</v>
      </c>
      <c r="D35" s="148">
        <v>4076.9446926600003</v>
      </c>
      <c r="E35" s="100">
        <v>3997.8182394800001</v>
      </c>
      <c r="F35" s="98">
        <v>762.28387896000004</v>
      </c>
      <c r="G35" s="98">
        <v>4760.1021184399997</v>
      </c>
      <c r="H35" s="100">
        <v>119.47738005709154</v>
      </c>
      <c r="I35" s="98">
        <v>104.30004322766551</v>
      </c>
      <c r="J35" s="99">
        <v>116.75660273267709</v>
      </c>
      <c r="K35" s="4"/>
      <c r="L35" s="4"/>
      <c r="M35" s="4"/>
      <c r="N35" s="8"/>
    </row>
    <row r="36" spans="1:14" s="6" customFormat="1" x14ac:dyDescent="0.2">
      <c r="A36" s="35" t="s">
        <v>18</v>
      </c>
      <c r="B36" s="146">
        <v>2000.1171598699998</v>
      </c>
      <c r="C36" s="147">
        <v>87.265405029999997</v>
      </c>
      <c r="D36" s="148">
        <v>2087.3825648999996</v>
      </c>
      <c r="E36" s="100">
        <v>3576.1666344099999</v>
      </c>
      <c r="F36" s="98">
        <v>181.32357686</v>
      </c>
      <c r="G36" s="98">
        <v>3757.4902112700001</v>
      </c>
      <c r="H36" s="100">
        <v>178.79785775361466</v>
      </c>
      <c r="I36" s="98" t="s">
        <v>99</v>
      </c>
      <c r="J36" s="99">
        <v>180.00965776247205</v>
      </c>
      <c r="K36" s="4"/>
      <c r="L36" s="4"/>
      <c r="M36" s="4"/>
      <c r="N36" s="8"/>
    </row>
    <row r="37" spans="1:14" s="6" customFormat="1" x14ac:dyDescent="0.2">
      <c r="A37" s="35" t="s">
        <v>19</v>
      </c>
      <c r="B37" s="146">
        <v>12066.806530950002</v>
      </c>
      <c r="C37" s="147">
        <v>6089.8896221999994</v>
      </c>
      <c r="D37" s="148">
        <v>18156.696153150002</v>
      </c>
      <c r="E37" s="100">
        <v>15416.89943498</v>
      </c>
      <c r="F37" s="98">
        <v>7183.4620190900005</v>
      </c>
      <c r="G37" s="98">
        <v>22600.36145407</v>
      </c>
      <c r="H37" s="100">
        <v>127.76287906363117</v>
      </c>
      <c r="I37" s="98">
        <v>117.95717927141909</v>
      </c>
      <c r="J37" s="99">
        <v>124.47397512982596</v>
      </c>
      <c r="K37" s="4"/>
      <c r="L37" s="4"/>
      <c r="M37" s="4"/>
      <c r="N37" s="8"/>
    </row>
    <row r="38" spans="1:14" s="6" customFormat="1" x14ac:dyDescent="0.2">
      <c r="A38" s="35" t="s">
        <v>84</v>
      </c>
      <c r="B38" s="146">
        <v>78613.110633649994</v>
      </c>
      <c r="C38" s="147">
        <v>125.36998869</v>
      </c>
      <c r="D38" s="148">
        <v>78738.480622339994</v>
      </c>
      <c r="E38" s="100">
        <v>67971.64478278</v>
      </c>
      <c r="F38" s="98">
        <v>314.45137462999998</v>
      </c>
      <c r="G38" s="98">
        <v>68286.096157410007</v>
      </c>
      <c r="H38" s="100">
        <v>86.463497290597019</v>
      </c>
      <c r="I38" s="98" t="s">
        <v>97</v>
      </c>
      <c r="J38" s="99">
        <v>86.72518902788633</v>
      </c>
      <c r="K38" s="4"/>
      <c r="L38" s="4"/>
      <c r="M38" s="4"/>
      <c r="N38" s="8"/>
    </row>
    <row r="39" spans="1:14" s="6" customFormat="1" x14ac:dyDescent="0.2">
      <c r="A39" s="46" t="s">
        <v>20</v>
      </c>
      <c r="B39" s="146">
        <v>108029.26863907001</v>
      </c>
      <c r="C39" s="147">
        <v>36.587985310000001</v>
      </c>
      <c r="D39" s="148">
        <v>108065.85662438002</v>
      </c>
      <c r="E39" s="100">
        <v>151602.16129225001</v>
      </c>
      <c r="F39" s="98">
        <v>840.52836840999998</v>
      </c>
      <c r="G39" s="98">
        <v>152442.68966066002</v>
      </c>
      <c r="H39" s="100">
        <v>140.33434013032036</v>
      </c>
      <c r="I39" s="98" t="s">
        <v>0</v>
      </c>
      <c r="J39" s="99">
        <v>141.0646196888319</v>
      </c>
      <c r="K39" s="4"/>
      <c r="L39" s="4"/>
      <c r="M39" s="4"/>
      <c r="N39" s="8"/>
    </row>
    <row r="40" spans="1:14" s="6" customFormat="1" ht="18" x14ac:dyDescent="0.25">
      <c r="A40" s="24" t="s">
        <v>21</v>
      </c>
      <c r="B40" s="143">
        <v>-1499.0665241500001</v>
      </c>
      <c r="C40" s="143">
        <v>2748.3166345599998</v>
      </c>
      <c r="D40" s="143">
        <v>1249.2501104099997</v>
      </c>
      <c r="E40" s="97">
        <v>-1656.1354764099997</v>
      </c>
      <c r="F40" s="95">
        <v>1879.1150947799997</v>
      </c>
      <c r="G40" s="96">
        <v>222.97961837000003</v>
      </c>
      <c r="H40" s="81" t="s">
        <v>0</v>
      </c>
      <c r="I40" s="95" t="s">
        <v>0</v>
      </c>
      <c r="J40" s="80" t="s">
        <v>0</v>
      </c>
      <c r="K40" s="4"/>
      <c r="L40" s="4"/>
      <c r="M40" s="4"/>
      <c r="N40" s="8"/>
    </row>
    <row r="41" spans="1:14" s="6" customFormat="1" ht="18" customHeight="1" x14ac:dyDescent="0.2">
      <c r="A41" s="37" t="s">
        <v>22</v>
      </c>
      <c r="B41" s="146">
        <v>675.35625729999992</v>
      </c>
      <c r="C41" s="147">
        <v>3047.4001661699999</v>
      </c>
      <c r="D41" s="148">
        <v>3722.7564234699998</v>
      </c>
      <c r="E41" s="100">
        <v>987.68088502000001</v>
      </c>
      <c r="F41" s="98">
        <v>2122.1807700599998</v>
      </c>
      <c r="G41" s="99">
        <v>3109.8616550799998</v>
      </c>
      <c r="H41" s="79" t="s">
        <v>0</v>
      </c>
      <c r="I41" s="98" t="s">
        <v>0</v>
      </c>
      <c r="J41" s="78" t="s">
        <v>0</v>
      </c>
      <c r="K41" s="4"/>
      <c r="L41" s="4"/>
      <c r="M41" s="4"/>
      <c r="N41" s="4"/>
    </row>
    <row r="42" spans="1:14" s="6" customFormat="1" x14ac:dyDescent="0.2">
      <c r="A42" s="37" t="s">
        <v>23</v>
      </c>
      <c r="B42" s="146">
        <v>-2174.42278145</v>
      </c>
      <c r="C42" s="147">
        <v>-299.08353161000002</v>
      </c>
      <c r="D42" s="148">
        <v>-2473.5063130600001</v>
      </c>
      <c r="E42" s="100">
        <v>-2643.8163614299997</v>
      </c>
      <c r="F42" s="98">
        <v>-243.06567527999999</v>
      </c>
      <c r="G42" s="99">
        <v>-2886.8820367099997</v>
      </c>
      <c r="H42" s="79" t="s">
        <v>0</v>
      </c>
      <c r="I42" s="98" t="s">
        <v>0</v>
      </c>
      <c r="J42" s="78" t="s">
        <v>0</v>
      </c>
      <c r="K42" s="4"/>
      <c r="L42" s="4"/>
      <c r="M42" s="4"/>
      <c r="N42" s="4"/>
    </row>
    <row r="43" spans="1:14" ht="34.5" customHeight="1" thickBot="1" x14ac:dyDescent="0.25">
      <c r="A43" s="47" t="s">
        <v>28</v>
      </c>
      <c r="B43" s="57">
        <v>47801.893630550003</v>
      </c>
      <c r="C43" s="110">
        <v>2142.6049184900003</v>
      </c>
      <c r="D43" s="59">
        <v>49944.498549039999</v>
      </c>
      <c r="E43" s="111">
        <v>3102.9232155299987</v>
      </c>
      <c r="F43" s="110">
        <v>-30106.152026850003</v>
      </c>
      <c r="G43" s="110">
        <v>-27003.228811320005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96</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90" zoomScaleNormal="90" zoomScaleSheetLayoutView="90" workbookViewId="0">
      <pane xSplit="1" ySplit="4" topLeftCell="B17" activePane="bottomRight" state="frozen"/>
      <selection activeCell="M21" sqref="M21"/>
      <selection pane="topRight" activeCell="M21" sqref="M21"/>
      <selection pane="bottomLeft" activeCell="M21" sqref="M21"/>
      <selection pane="bottomRight" activeCell="H24" sqref="H2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102</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101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338570.01466191997</v>
      </c>
      <c r="C6" s="121">
        <v>22610.327033540001</v>
      </c>
      <c r="D6" s="122">
        <v>361180.34169545997</v>
      </c>
      <c r="E6" s="43">
        <v>460380.08436012</v>
      </c>
      <c r="F6" s="92">
        <v>67208.823547109991</v>
      </c>
      <c r="G6" s="106">
        <v>527588.90790722996</v>
      </c>
      <c r="H6" s="165">
        <v>135.97780796383691</v>
      </c>
      <c r="I6" s="92">
        <v>297.24834783421261</v>
      </c>
      <c r="J6" s="92">
        <v>146.07353917176434</v>
      </c>
      <c r="K6" s="4"/>
      <c r="L6" s="4"/>
      <c r="M6" s="4"/>
    </row>
    <row r="7" spans="1:13" s="6" customFormat="1" ht="30" x14ac:dyDescent="0.2">
      <c r="A7" s="109" t="s">
        <v>31</v>
      </c>
      <c r="B7" s="124">
        <v>37114.926516910004</v>
      </c>
      <c r="C7" s="124">
        <v>0</v>
      </c>
      <c r="D7" s="125">
        <v>37114.926516910004</v>
      </c>
      <c r="E7" s="64">
        <v>47308.311309280012</v>
      </c>
      <c r="F7" s="107">
        <v>0</v>
      </c>
      <c r="G7" s="64">
        <v>47308.311309280012</v>
      </c>
      <c r="H7" s="113">
        <v>127.46438090811193</v>
      </c>
      <c r="I7" s="114" t="s">
        <v>0</v>
      </c>
      <c r="J7" s="115">
        <v>127.46438090811193</v>
      </c>
      <c r="K7" s="4"/>
      <c r="L7" s="4"/>
      <c r="M7" s="4"/>
    </row>
    <row r="8" spans="1:13" s="6" customFormat="1" x14ac:dyDescent="0.2">
      <c r="A8" s="50" t="s">
        <v>38</v>
      </c>
      <c r="B8" s="124">
        <v>7185.5519117100002</v>
      </c>
      <c r="C8" s="124">
        <v>0</v>
      </c>
      <c r="D8" s="129">
        <v>7185.5519117100002</v>
      </c>
      <c r="E8" s="64">
        <v>9447.3675994099995</v>
      </c>
      <c r="F8" s="107">
        <v>0</v>
      </c>
      <c r="G8" s="64">
        <v>9447.3675994099995</v>
      </c>
      <c r="H8" s="84">
        <v>131.47727155118051</v>
      </c>
      <c r="I8" s="83" t="s">
        <v>0</v>
      </c>
      <c r="J8" s="89">
        <v>131.47727155118051</v>
      </c>
      <c r="K8" s="4"/>
      <c r="L8" s="4"/>
      <c r="M8" s="4"/>
    </row>
    <row r="9" spans="1:13" s="6" customFormat="1" x14ac:dyDescent="0.2">
      <c r="A9" s="50" t="s">
        <v>32</v>
      </c>
      <c r="B9" s="124">
        <v>5281.90947908</v>
      </c>
      <c r="C9" s="124">
        <v>0</v>
      </c>
      <c r="D9" s="129">
        <v>5281.90947908</v>
      </c>
      <c r="E9" s="64">
        <v>4182.6967458200006</v>
      </c>
      <c r="F9" s="107">
        <v>0</v>
      </c>
      <c r="G9" s="64">
        <v>4182.6967458200006</v>
      </c>
      <c r="H9" s="84">
        <v>79.189103152682961</v>
      </c>
      <c r="I9" s="83" t="s">
        <v>0</v>
      </c>
      <c r="J9" s="89">
        <v>79.189103152682961</v>
      </c>
      <c r="K9" s="4"/>
      <c r="L9" s="4"/>
      <c r="M9" s="4"/>
    </row>
    <row r="10" spans="1:13" s="6" customFormat="1" x14ac:dyDescent="0.2">
      <c r="A10" s="109" t="s">
        <v>7</v>
      </c>
      <c r="B10" s="124">
        <v>35235.824736519993</v>
      </c>
      <c r="C10" s="124">
        <v>0</v>
      </c>
      <c r="D10" s="125">
        <v>35235.824736519993</v>
      </c>
      <c r="E10" s="64">
        <v>47339.838221769991</v>
      </c>
      <c r="F10" s="107">
        <v>11.842799529999999</v>
      </c>
      <c r="G10" s="64">
        <v>47351.681021299992</v>
      </c>
      <c r="H10" s="84">
        <v>134.35144082977814</v>
      </c>
      <c r="I10" s="83" t="s">
        <v>0</v>
      </c>
      <c r="J10" s="89">
        <v>134.38505093999569</v>
      </c>
      <c r="K10" s="4"/>
      <c r="L10" s="4"/>
      <c r="M10" s="4"/>
    </row>
    <row r="11" spans="1:13" s="6" customFormat="1" x14ac:dyDescent="0.2">
      <c r="A11" s="109" t="s">
        <v>25</v>
      </c>
      <c r="B11" s="124">
        <v>23259.425975420003</v>
      </c>
      <c r="C11" s="124">
        <v>0</v>
      </c>
      <c r="D11" s="125">
        <v>23259.425975420003</v>
      </c>
      <c r="E11" s="64">
        <v>31899.42920047</v>
      </c>
      <c r="F11" s="107">
        <v>0</v>
      </c>
      <c r="G11" s="64">
        <v>31899.42920047</v>
      </c>
      <c r="H11" s="74">
        <v>137.1462444265845</v>
      </c>
      <c r="I11" s="93" t="s">
        <v>0</v>
      </c>
      <c r="J11" s="90">
        <v>137.1462444265845</v>
      </c>
      <c r="K11" s="4"/>
      <c r="L11" s="4"/>
      <c r="M11" s="4"/>
    </row>
    <row r="12" spans="1:13" s="6" customFormat="1" x14ac:dyDescent="0.2">
      <c r="A12" s="109" t="s">
        <v>30</v>
      </c>
      <c r="B12" s="124">
        <v>34893.537804259999</v>
      </c>
      <c r="C12" s="124">
        <v>0</v>
      </c>
      <c r="D12" s="125">
        <v>34893.537804259999</v>
      </c>
      <c r="E12" s="65">
        <v>40556.820262949994</v>
      </c>
      <c r="F12" s="56">
        <v>1575.99251882</v>
      </c>
      <c r="G12" s="65">
        <v>42132.812781769993</v>
      </c>
      <c r="H12" s="94">
        <v>116.2301756000178</v>
      </c>
      <c r="I12" s="93" t="s">
        <v>0</v>
      </c>
      <c r="J12" s="87">
        <v>120.74674977962879</v>
      </c>
      <c r="K12" s="4"/>
      <c r="L12" s="4"/>
      <c r="M12" s="4"/>
    </row>
    <row r="13" spans="1:13" s="6" customFormat="1" x14ac:dyDescent="0.2">
      <c r="A13" s="109" t="s">
        <v>24</v>
      </c>
      <c r="B13" s="124">
        <v>22070.196411599998</v>
      </c>
      <c r="C13" s="124">
        <v>0</v>
      </c>
      <c r="D13" s="125">
        <v>22070.196411599998</v>
      </c>
      <c r="E13" s="65">
        <v>19300.111648680002</v>
      </c>
      <c r="F13" s="56">
        <v>6623.9838300800002</v>
      </c>
      <c r="G13" s="65">
        <v>25924.095478760002</v>
      </c>
      <c r="H13" s="94">
        <v>87.448753462547117</v>
      </c>
      <c r="I13" s="93" t="s">
        <v>0</v>
      </c>
      <c r="J13" s="87">
        <v>117.46200620640789</v>
      </c>
      <c r="K13" s="4"/>
      <c r="L13" s="4"/>
      <c r="M13" s="4"/>
    </row>
    <row r="14" spans="1:13" s="6" customFormat="1" x14ac:dyDescent="0.2">
      <c r="A14" s="109" t="s">
        <v>34</v>
      </c>
      <c r="B14" s="124">
        <v>149423.90006340999</v>
      </c>
      <c r="C14" s="124">
        <v>0</v>
      </c>
      <c r="D14" s="125">
        <v>149423.90006340999</v>
      </c>
      <c r="E14" s="65">
        <v>196957.70246837</v>
      </c>
      <c r="F14" s="56">
        <v>0</v>
      </c>
      <c r="G14" s="65">
        <v>196957.70246837</v>
      </c>
      <c r="H14" s="94">
        <v>131.81137849084948</v>
      </c>
      <c r="I14" s="93" t="s">
        <v>0</v>
      </c>
      <c r="J14" s="87">
        <v>131.81137849084948</v>
      </c>
      <c r="K14" s="4"/>
      <c r="L14" s="4"/>
      <c r="M14" s="4"/>
    </row>
    <row r="15" spans="1:13" s="6" customFormat="1" ht="45" x14ac:dyDescent="0.2">
      <c r="A15" s="51" t="s">
        <v>35</v>
      </c>
      <c r="B15" s="124">
        <v>37346.67199897</v>
      </c>
      <c r="C15" s="124">
        <v>0</v>
      </c>
      <c r="D15" s="125">
        <v>37346.67199897</v>
      </c>
      <c r="E15" s="65">
        <v>41277.491006939999</v>
      </c>
      <c r="F15" s="56">
        <v>0</v>
      </c>
      <c r="G15" s="65">
        <v>41277.491006939999</v>
      </c>
      <c r="H15" s="94">
        <v>110.52521897554462</v>
      </c>
      <c r="I15" s="93" t="s">
        <v>0</v>
      </c>
      <c r="J15" s="87">
        <v>110.52521897554462</v>
      </c>
      <c r="K15" s="4"/>
      <c r="L15" s="4"/>
      <c r="M15" s="4"/>
    </row>
    <row r="16" spans="1:13" s="6" customFormat="1" x14ac:dyDescent="0.2">
      <c r="A16" s="53" t="s">
        <v>33</v>
      </c>
      <c r="B16" s="124"/>
      <c r="C16" s="124"/>
      <c r="D16" s="125"/>
      <c r="E16" s="65">
        <v>0</v>
      </c>
      <c r="F16" s="56">
        <v>0</v>
      </c>
      <c r="G16" s="65">
        <v>0</v>
      </c>
      <c r="H16" s="74"/>
      <c r="I16" s="93"/>
      <c r="J16" s="90"/>
      <c r="K16" s="4"/>
      <c r="L16" s="4"/>
      <c r="M16" s="4"/>
    </row>
    <row r="17" spans="1:15" s="6" customFormat="1" ht="30" x14ac:dyDescent="0.2">
      <c r="A17" s="116" t="s">
        <v>36</v>
      </c>
      <c r="B17" s="124">
        <v>91774.138057219985</v>
      </c>
      <c r="C17" s="124">
        <v>0</v>
      </c>
      <c r="D17" s="125">
        <v>91774.138057219985</v>
      </c>
      <c r="E17" s="65">
        <v>119175.16540601001</v>
      </c>
      <c r="F17" s="56">
        <v>0</v>
      </c>
      <c r="G17" s="65">
        <v>119175.16540601001</v>
      </c>
      <c r="H17" s="74">
        <v>129.85702500600533</v>
      </c>
      <c r="I17" s="93" t="s">
        <v>0</v>
      </c>
      <c r="J17" s="90">
        <v>129.85702500600533</v>
      </c>
      <c r="K17" s="4"/>
      <c r="L17" s="4"/>
      <c r="M17" s="4"/>
    </row>
    <row r="18" spans="1:15" s="6" customFormat="1" x14ac:dyDescent="0.2">
      <c r="A18" s="116" t="s">
        <v>8</v>
      </c>
      <c r="B18" s="124">
        <v>-54427.46605825</v>
      </c>
      <c r="C18" s="124">
        <v>0</v>
      </c>
      <c r="D18" s="125">
        <v>-54427.46605825</v>
      </c>
      <c r="E18" s="65">
        <v>-77897.674399070005</v>
      </c>
      <c r="F18" s="44">
        <v>0</v>
      </c>
      <c r="G18" s="65">
        <v>-77897.674399070005</v>
      </c>
      <c r="H18" s="74">
        <v>143.12199343563313</v>
      </c>
      <c r="I18" s="93" t="s">
        <v>0</v>
      </c>
      <c r="J18" s="90">
        <v>143.12199343563313</v>
      </c>
      <c r="K18" s="4"/>
      <c r="L18" s="3"/>
      <c r="M18" s="3"/>
    </row>
    <row r="19" spans="1:15" s="6" customFormat="1" x14ac:dyDescent="0.2">
      <c r="A19" s="51" t="s">
        <v>37</v>
      </c>
      <c r="B19" s="124">
        <v>112077.22806444</v>
      </c>
      <c r="C19" s="124">
        <v>0</v>
      </c>
      <c r="D19" s="125">
        <v>112077.22806444</v>
      </c>
      <c r="E19" s="65">
        <v>155680.21146142998</v>
      </c>
      <c r="F19" s="44">
        <v>0</v>
      </c>
      <c r="G19" s="65">
        <v>155680.21146142998</v>
      </c>
      <c r="H19" s="74">
        <v>138.90440917393136</v>
      </c>
      <c r="I19" s="93" t="s">
        <v>0</v>
      </c>
      <c r="J19" s="90">
        <v>138.90440917393136</v>
      </c>
      <c r="K19" s="4"/>
      <c r="L19" s="3"/>
      <c r="M19" s="3"/>
    </row>
    <row r="20" spans="1:15" s="6" customFormat="1" ht="24" customHeight="1" x14ac:dyDescent="0.2">
      <c r="A20" s="109" t="s">
        <v>26</v>
      </c>
      <c r="B20" s="124">
        <v>12443.332132469999</v>
      </c>
      <c r="C20" s="124">
        <v>0</v>
      </c>
      <c r="D20" s="125">
        <v>12443.332132469999</v>
      </c>
      <c r="E20" s="65">
        <v>13843.414621839998</v>
      </c>
      <c r="F20" s="44">
        <v>1031.0655592799999</v>
      </c>
      <c r="G20" s="65">
        <v>14874.480181119998</v>
      </c>
      <c r="H20" s="84">
        <v>111.25166856003612</v>
      </c>
      <c r="I20" s="93" t="s">
        <v>0</v>
      </c>
      <c r="J20" s="89">
        <v>119.53775743320465</v>
      </c>
      <c r="K20" s="4"/>
      <c r="L20" s="3"/>
      <c r="M20" s="15"/>
    </row>
    <row r="21" spans="1:15" s="6" customFormat="1" ht="153" customHeight="1" x14ac:dyDescent="0.2">
      <c r="A21" s="164" t="s">
        <v>92</v>
      </c>
      <c r="B21" s="124">
        <v>8854.2935320699999</v>
      </c>
      <c r="C21" s="124">
        <v>0</v>
      </c>
      <c r="D21" s="125">
        <v>8854.2935320699999</v>
      </c>
      <c r="E21" s="65">
        <v>22765.348070069998</v>
      </c>
      <c r="F21" s="44">
        <v>0</v>
      </c>
      <c r="G21" s="65">
        <v>22765.348070069998</v>
      </c>
      <c r="H21" s="84">
        <v>257.11083541125618</v>
      </c>
      <c r="I21" s="93" t="s">
        <v>0</v>
      </c>
      <c r="J21" s="89">
        <v>257.11083541125618</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-799.90036894000002</v>
      </c>
      <c r="C23" s="124">
        <v>0</v>
      </c>
      <c r="D23" s="125">
        <v>-799.90036894000002</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3235.6431213599994</v>
      </c>
      <c r="C24" s="124">
        <v>0</v>
      </c>
      <c r="D24" s="125">
        <v>3235.6431213599994</v>
      </c>
      <c r="E24" s="65">
        <v>3846.2844589900001</v>
      </c>
      <c r="F24" s="44">
        <v>0</v>
      </c>
      <c r="G24" s="65">
        <v>3846.2844589900001</v>
      </c>
      <c r="H24" s="84" t="s">
        <v>0</v>
      </c>
      <c r="I24" s="93" t="s">
        <v>0</v>
      </c>
      <c r="J24" s="89">
        <v>118.87233278598836</v>
      </c>
      <c r="K24" s="4"/>
      <c r="L24" s="3"/>
      <c r="M24" s="3"/>
    </row>
    <row r="25" spans="1:15" s="7" customFormat="1" ht="30" x14ac:dyDescent="0.25">
      <c r="A25" s="109" t="s">
        <v>9</v>
      </c>
      <c r="B25" s="127">
        <v>0</v>
      </c>
      <c r="C25" s="124">
        <v>19163.351359749999</v>
      </c>
      <c r="D25" s="125">
        <v>19163.351359749999</v>
      </c>
      <c r="E25" s="65">
        <v>0</v>
      </c>
      <c r="F25" s="44">
        <v>21645.88008898</v>
      </c>
      <c r="G25" s="64">
        <v>21645.88008898</v>
      </c>
      <c r="H25" s="94" t="s">
        <v>0</v>
      </c>
      <c r="I25" s="93">
        <v>112.95456458855216</v>
      </c>
      <c r="J25" s="89">
        <v>112.95456458855216</v>
      </c>
      <c r="K25" s="4"/>
      <c r="L25" s="3"/>
      <c r="M25" s="15"/>
    </row>
    <row r="26" spans="1:15" s="7" customFormat="1" ht="79.5" customHeight="1" x14ac:dyDescent="0.25">
      <c r="A26" s="109" t="s">
        <v>79</v>
      </c>
      <c r="B26" s="127">
        <v>0</v>
      </c>
      <c r="C26" s="124">
        <v>0.14866120000000002</v>
      </c>
      <c r="D26" s="125">
        <v>0.14866120000000002</v>
      </c>
      <c r="E26" s="65">
        <v>0</v>
      </c>
      <c r="F26" s="44">
        <v>29667.156968250001</v>
      </c>
      <c r="G26" s="64">
        <v>29667.156968250001</v>
      </c>
      <c r="H26" s="94" t="s">
        <v>0</v>
      </c>
      <c r="I26" s="93" t="s">
        <v>0</v>
      </c>
      <c r="J26" s="89" t="s">
        <v>0</v>
      </c>
      <c r="K26" s="4"/>
      <c r="L26" s="3"/>
      <c r="M26" s="15"/>
    </row>
    <row r="27" spans="1:15" s="5" customFormat="1" ht="18" x14ac:dyDescent="0.25">
      <c r="A27" s="24" t="s">
        <v>10</v>
      </c>
      <c r="B27" s="143">
        <v>382816.67136754998</v>
      </c>
      <c r="C27" s="143">
        <v>20339.122553149999</v>
      </c>
      <c r="D27" s="144">
        <v>403155.79392069997</v>
      </c>
      <c r="E27" s="95">
        <v>453624.24528766994</v>
      </c>
      <c r="F27" s="95">
        <v>35453.156531270004</v>
      </c>
      <c r="G27" s="96">
        <v>489077.40181893995</v>
      </c>
      <c r="H27" s="97">
        <v>118.49647082170466</v>
      </c>
      <c r="I27" s="95">
        <v>174.31015737588561</v>
      </c>
      <c r="J27" s="96">
        <v>121.31225922927965</v>
      </c>
      <c r="K27" s="15"/>
      <c r="L27" s="15"/>
      <c r="M27" s="3"/>
      <c r="N27" s="4"/>
      <c r="O27" s="4"/>
    </row>
    <row r="28" spans="1:15" s="6" customFormat="1" ht="30" x14ac:dyDescent="0.2">
      <c r="A28" s="35" t="s">
        <v>11</v>
      </c>
      <c r="B28" s="146">
        <v>10877.198494510003</v>
      </c>
      <c r="C28" s="147">
        <v>1102.4186752799999</v>
      </c>
      <c r="D28" s="148">
        <v>11979.617169790003</v>
      </c>
      <c r="E28" s="100">
        <v>15827.292533709999</v>
      </c>
      <c r="F28" s="98">
        <v>1530.519865</v>
      </c>
      <c r="G28" s="98">
        <v>17357.812398709997</v>
      </c>
      <c r="H28" s="101">
        <v>145.50890600827441</v>
      </c>
      <c r="I28" s="102">
        <v>138.83290435108674</v>
      </c>
      <c r="J28" s="103">
        <v>144.89455007362537</v>
      </c>
      <c r="K28" s="15"/>
      <c r="L28" s="3"/>
      <c r="M28" s="3"/>
      <c r="N28" s="8"/>
      <c r="O28" s="9"/>
    </row>
    <row r="29" spans="1:15" s="11" customFormat="1" x14ac:dyDescent="0.2">
      <c r="A29" s="109" t="s">
        <v>27</v>
      </c>
      <c r="B29" s="146">
        <v>59347.562020230005</v>
      </c>
      <c r="C29" s="147">
        <v>0</v>
      </c>
      <c r="D29" s="148">
        <v>59347.562020230005</v>
      </c>
      <c r="E29" s="100">
        <v>67268.508793799992</v>
      </c>
      <c r="F29" s="98">
        <v>0</v>
      </c>
      <c r="G29" s="98">
        <v>67268.508793799992</v>
      </c>
      <c r="H29" s="100">
        <v>113.34670962704408</v>
      </c>
      <c r="I29" s="98" t="s">
        <v>0</v>
      </c>
      <c r="J29" s="99">
        <v>113.34670962704408</v>
      </c>
      <c r="K29" s="3"/>
      <c r="L29" s="3"/>
      <c r="M29" s="3"/>
      <c r="N29" s="8"/>
      <c r="O29" s="10"/>
    </row>
    <row r="30" spans="1:15" x14ac:dyDescent="0.2">
      <c r="A30" s="35" t="s">
        <v>12</v>
      </c>
      <c r="B30" s="146">
        <v>33478.358950369999</v>
      </c>
      <c r="C30" s="147">
        <v>1968.0978167200003</v>
      </c>
      <c r="D30" s="148">
        <v>35446.45676709</v>
      </c>
      <c r="E30" s="100">
        <v>35623.803136859999</v>
      </c>
      <c r="F30" s="98">
        <v>3201.47424989</v>
      </c>
      <c r="G30" s="98">
        <v>38825.27738675</v>
      </c>
      <c r="H30" s="117">
        <v>106.40845087320592</v>
      </c>
      <c r="I30" s="114">
        <v>162.66845187733225</v>
      </c>
      <c r="J30" s="89">
        <v>109.53218157138076</v>
      </c>
      <c r="K30" s="3"/>
      <c r="L30" s="3"/>
      <c r="M30" s="3"/>
      <c r="N30" s="8"/>
    </row>
    <row r="31" spans="1:15" x14ac:dyDescent="0.2">
      <c r="A31" s="45" t="s">
        <v>13</v>
      </c>
      <c r="B31" s="146">
        <v>32007.932059890005</v>
      </c>
      <c r="C31" s="147">
        <v>6641.79337588</v>
      </c>
      <c r="D31" s="148">
        <v>38649.725435770008</v>
      </c>
      <c r="E31" s="100">
        <v>43487.711175839999</v>
      </c>
      <c r="F31" s="98">
        <v>5481.6451313800007</v>
      </c>
      <c r="G31" s="98">
        <v>48969.356307219998</v>
      </c>
      <c r="H31" s="100">
        <v>135.86541952935352</v>
      </c>
      <c r="I31" s="98">
        <v>82.53260559545356</v>
      </c>
      <c r="J31" s="103">
        <v>126.70039891641574</v>
      </c>
      <c r="K31" s="3"/>
      <c r="L31" s="3"/>
      <c r="M31" s="3"/>
      <c r="N31" s="8"/>
    </row>
    <row r="32" spans="1:15" s="14" customFormat="1" x14ac:dyDescent="0.2">
      <c r="A32" s="35" t="s">
        <v>14</v>
      </c>
      <c r="B32" s="146">
        <v>13449.253317919998</v>
      </c>
      <c r="C32" s="147">
        <v>1912.2846916799999</v>
      </c>
      <c r="D32" s="148">
        <v>15361.538009599997</v>
      </c>
      <c r="E32" s="100">
        <v>9150.7822801000002</v>
      </c>
      <c r="F32" s="98">
        <v>13552.729383439999</v>
      </c>
      <c r="G32" s="98">
        <v>22703.511663539997</v>
      </c>
      <c r="H32" s="100">
        <v>68.039333216419934</v>
      </c>
      <c r="I32" s="98" t="s">
        <v>103</v>
      </c>
      <c r="J32" s="99">
        <v>147.79452193752817</v>
      </c>
      <c r="K32" s="12"/>
      <c r="L32" s="12"/>
      <c r="M32" s="12"/>
      <c r="N32" s="13"/>
    </row>
    <row r="33" spans="1:14" s="6" customFormat="1" ht="31.5" customHeight="1" x14ac:dyDescent="0.2">
      <c r="A33" s="35" t="s">
        <v>15</v>
      </c>
      <c r="B33" s="146">
        <v>1460.1230676800001</v>
      </c>
      <c r="C33" s="147">
        <v>476.17723457000005</v>
      </c>
      <c r="D33" s="148">
        <v>1936.3003022500002</v>
      </c>
      <c r="E33" s="100">
        <v>2380.1886420200003</v>
      </c>
      <c r="F33" s="98">
        <v>183.5985858</v>
      </c>
      <c r="G33" s="98">
        <v>2563.7872278200002</v>
      </c>
      <c r="H33" s="100">
        <v>163.01287848303767</v>
      </c>
      <c r="I33" s="98">
        <v>38.556775181785859</v>
      </c>
      <c r="J33" s="104">
        <v>132.40648802465475</v>
      </c>
      <c r="K33" s="4"/>
      <c r="L33" s="4"/>
      <c r="M33" s="4"/>
      <c r="N33" s="8"/>
    </row>
    <row r="34" spans="1:14" s="6" customFormat="1" x14ac:dyDescent="0.2">
      <c r="A34" s="35" t="s">
        <v>16</v>
      </c>
      <c r="B34" s="146">
        <v>0</v>
      </c>
      <c r="C34" s="147">
        <v>4.6995000899999999</v>
      </c>
      <c r="D34" s="148">
        <v>4.6995000899999999</v>
      </c>
      <c r="E34" s="100">
        <v>0</v>
      </c>
      <c r="F34" s="98">
        <v>7.09905908</v>
      </c>
      <c r="G34" s="98">
        <v>7.09905908</v>
      </c>
      <c r="H34" s="100" t="s">
        <v>0</v>
      </c>
      <c r="I34" s="98">
        <v>151.05987751986615</v>
      </c>
      <c r="J34" s="104">
        <v>151.05987751986615</v>
      </c>
      <c r="K34" s="4"/>
      <c r="L34" s="4"/>
      <c r="M34" s="4"/>
      <c r="N34" s="8"/>
    </row>
    <row r="35" spans="1:14" s="6" customFormat="1" x14ac:dyDescent="0.2">
      <c r="A35" s="35" t="s">
        <v>17</v>
      </c>
      <c r="B35" s="146">
        <v>3844.8052953000006</v>
      </c>
      <c r="C35" s="147">
        <v>817.8919952199999</v>
      </c>
      <c r="D35" s="148">
        <v>4662.69729052</v>
      </c>
      <c r="E35" s="100">
        <v>5971.09642755</v>
      </c>
      <c r="F35" s="98">
        <v>850.44730430000016</v>
      </c>
      <c r="G35" s="98">
        <v>6821.5437318499999</v>
      </c>
      <c r="H35" s="100">
        <v>155.30295994050044</v>
      </c>
      <c r="I35" s="98">
        <v>103.98039218750922</v>
      </c>
      <c r="J35" s="99">
        <v>146.30037737425664</v>
      </c>
      <c r="K35" s="4"/>
      <c r="L35" s="4"/>
      <c r="M35" s="4"/>
      <c r="N35" s="8"/>
    </row>
    <row r="36" spans="1:14" s="6" customFormat="1" x14ac:dyDescent="0.2">
      <c r="A36" s="35" t="s">
        <v>18</v>
      </c>
      <c r="B36" s="146">
        <v>2798.2236467200005</v>
      </c>
      <c r="C36" s="147">
        <v>104.85297043999999</v>
      </c>
      <c r="D36" s="148">
        <v>2903.0766171600003</v>
      </c>
      <c r="E36" s="100">
        <v>4263.4673204399996</v>
      </c>
      <c r="F36" s="98">
        <v>193.66117609</v>
      </c>
      <c r="G36" s="98">
        <v>4457.1284965299992</v>
      </c>
      <c r="H36" s="100">
        <v>152.36335113662258</v>
      </c>
      <c r="I36" s="98">
        <v>184.69784430267401</v>
      </c>
      <c r="J36" s="99">
        <v>153.5312044533735</v>
      </c>
      <c r="K36" s="4"/>
      <c r="L36" s="4"/>
      <c r="M36" s="4"/>
      <c r="N36" s="8"/>
    </row>
    <row r="37" spans="1:14" s="6" customFormat="1" x14ac:dyDescent="0.2">
      <c r="A37" s="35" t="s">
        <v>19</v>
      </c>
      <c r="B37" s="146">
        <v>13140.730030560004</v>
      </c>
      <c r="C37" s="147">
        <v>7132.394770949998</v>
      </c>
      <c r="D37" s="148">
        <v>20273.124801510003</v>
      </c>
      <c r="E37" s="100">
        <v>16725.822220719998</v>
      </c>
      <c r="F37" s="98">
        <v>8084.2780878899985</v>
      </c>
      <c r="G37" s="98">
        <v>24810.100308609995</v>
      </c>
      <c r="H37" s="100">
        <v>127.28229087594467</v>
      </c>
      <c r="I37" s="98">
        <v>113.34591462627657</v>
      </c>
      <c r="J37" s="99">
        <v>122.37926097491427</v>
      </c>
      <c r="K37" s="4"/>
      <c r="L37" s="4"/>
      <c r="M37" s="4"/>
      <c r="N37" s="8"/>
    </row>
    <row r="38" spans="1:14" s="6" customFormat="1" x14ac:dyDescent="0.2">
      <c r="A38" s="35" t="s">
        <v>84</v>
      </c>
      <c r="B38" s="146">
        <v>91748.19663127001</v>
      </c>
      <c r="C38" s="147">
        <v>141.92353700999999</v>
      </c>
      <c r="D38" s="148">
        <v>91890.120168280017</v>
      </c>
      <c r="E38" s="100">
        <v>79229.768852470006</v>
      </c>
      <c r="F38" s="98">
        <v>335.8357064700001</v>
      </c>
      <c r="G38" s="98">
        <v>79565.604558940002</v>
      </c>
      <c r="H38" s="100">
        <v>86.355668843159123</v>
      </c>
      <c r="I38" s="98" t="s">
        <v>58</v>
      </c>
      <c r="J38" s="99">
        <v>86.58776853619311</v>
      </c>
      <c r="K38" s="4"/>
      <c r="L38" s="4"/>
      <c r="M38" s="4"/>
      <c r="N38" s="8"/>
    </row>
    <row r="39" spans="1:14" s="6" customFormat="1" x14ac:dyDescent="0.2">
      <c r="A39" s="46" t="s">
        <v>20</v>
      </c>
      <c r="B39" s="146">
        <v>120664.28785309999</v>
      </c>
      <c r="C39" s="147">
        <v>36.587985309999993</v>
      </c>
      <c r="D39" s="148">
        <v>120700.87583840999</v>
      </c>
      <c r="E39" s="100">
        <v>173695.80390415998</v>
      </c>
      <c r="F39" s="98">
        <v>2031.8679819299998</v>
      </c>
      <c r="G39" s="98">
        <v>175727.67188608999</v>
      </c>
      <c r="H39" s="100">
        <v>143.94963662788282</v>
      </c>
      <c r="I39" s="98" t="s">
        <v>0</v>
      </c>
      <c r="J39" s="99">
        <v>145.58939250892254</v>
      </c>
      <c r="K39" s="4"/>
      <c r="L39" s="4"/>
      <c r="M39" s="4"/>
      <c r="N39" s="8"/>
    </row>
    <row r="40" spans="1:14" s="6" customFormat="1" ht="18" x14ac:dyDescent="0.25">
      <c r="A40" s="24" t="s">
        <v>21</v>
      </c>
      <c r="B40" s="143">
        <v>-2173.3973539900007</v>
      </c>
      <c r="C40" s="143">
        <v>3134.1240424000002</v>
      </c>
      <c r="D40" s="143">
        <v>960.7266884099995</v>
      </c>
      <c r="E40" s="97">
        <v>-2342.2768423400003</v>
      </c>
      <c r="F40" s="95">
        <v>2383.4689134200003</v>
      </c>
      <c r="G40" s="96">
        <v>41.192071080000005</v>
      </c>
      <c r="H40" s="81" t="s">
        <v>0</v>
      </c>
      <c r="I40" s="95" t="s">
        <v>0</v>
      </c>
      <c r="J40" s="80" t="s">
        <v>0</v>
      </c>
      <c r="K40" s="4"/>
      <c r="L40" s="4"/>
      <c r="M40" s="4"/>
      <c r="N40" s="8"/>
    </row>
    <row r="41" spans="1:14" s="6" customFormat="1" ht="18" customHeight="1" x14ac:dyDescent="0.2">
      <c r="A41" s="37" t="s">
        <v>22</v>
      </c>
      <c r="B41" s="146">
        <v>675.81579801999999</v>
      </c>
      <c r="C41" s="147">
        <v>3455.2137173400001</v>
      </c>
      <c r="D41" s="148">
        <v>4131.02951536</v>
      </c>
      <c r="E41" s="100">
        <v>987.68088502000001</v>
      </c>
      <c r="F41" s="98">
        <v>2643.3912163500004</v>
      </c>
      <c r="G41" s="99">
        <v>3631.0721013700004</v>
      </c>
      <c r="H41" s="79" t="s">
        <v>0</v>
      </c>
      <c r="I41" s="98" t="s">
        <v>0</v>
      </c>
      <c r="J41" s="78" t="s">
        <v>0</v>
      </c>
      <c r="K41" s="4"/>
      <c r="L41" s="4"/>
      <c r="M41" s="4"/>
      <c r="N41" s="4"/>
    </row>
    <row r="42" spans="1:14" s="6" customFormat="1" x14ac:dyDescent="0.2">
      <c r="A42" s="37" t="s">
        <v>23</v>
      </c>
      <c r="B42" s="146">
        <v>-2849.2131520100006</v>
      </c>
      <c r="C42" s="147">
        <v>-321.08967494000001</v>
      </c>
      <c r="D42" s="148">
        <v>-3170.3028269500005</v>
      </c>
      <c r="E42" s="100">
        <v>-3329.9577273600003</v>
      </c>
      <c r="F42" s="98">
        <v>-259.92230293</v>
      </c>
      <c r="G42" s="99">
        <v>-3589.8800302900004</v>
      </c>
      <c r="H42" s="79" t="s">
        <v>0</v>
      </c>
      <c r="I42" s="98" t="s">
        <v>0</v>
      </c>
      <c r="J42" s="78" t="s">
        <v>0</v>
      </c>
      <c r="K42" s="4"/>
      <c r="L42" s="4"/>
      <c r="M42" s="4"/>
      <c r="N42" s="4"/>
    </row>
    <row r="43" spans="1:14" ht="34.5" customHeight="1" thickBot="1" x14ac:dyDescent="0.25">
      <c r="A43" s="47" t="s">
        <v>28</v>
      </c>
      <c r="B43" s="57">
        <v>42073.259351640016</v>
      </c>
      <c r="C43" s="110">
        <v>862.91956201000119</v>
      </c>
      <c r="D43" s="59">
        <v>42936.178913650016</v>
      </c>
      <c r="E43" s="111">
        <v>-9098.1159147860035</v>
      </c>
      <c r="F43" s="110">
        <v>-29372.198102420003</v>
      </c>
      <c r="G43" s="110">
        <v>-38470.314017206008</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104</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January</vt:lpstr>
      <vt:lpstr>February</vt:lpstr>
      <vt:lpstr>March</vt:lpstr>
      <vt:lpstr>April</vt:lpstr>
      <vt:lpstr>May</vt:lpstr>
      <vt:lpstr>June</vt:lpstr>
      <vt:lpstr>July</vt:lpstr>
      <vt:lpstr>August</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2017-09-29T13:26:06Z</dcterms:modified>
</cp:coreProperties>
</file>